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disa\disa\DCSA\AMB\AMB-A\1_Ambiente_Urbano\2025_dati2024\08_Diffusione\Report_maggio_2026\Tavole_allegate\"/>
    </mc:Choice>
  </mc:AlternateContent>
  <xr:revisionPtr revIDLastSave="0" documentId="13_ncr:1_{D466671F-FA21-4BC8-A065-2D8EE8F15387}" xr6:coauthVersionLast="47" xr6:coauthVersionMax="47" xr10:uidLastSave="{00000000-0000-0000-0000-000000000000}"/>
  <bookViews>
    <workbookView xWindow="-120" yWindow="-120" windowWidth="25440" windowHeight="15390" firstSheet="7" activeTab="12" xr2:uid="{00000000-000D-0000-FFFF-FFFF00000000}"/>
  </bookViews>
  <sheets>
    <sheet name="indice_tavole" sheetId="44" r:id="rId1"/>
    <sheet name="tav. 1.1 - rumore" sheetId="213" r:id="rId2"/>
    <sheet name="tav. 2.1 -rumore" sheetId="192" r:id="rId3"/>
    <sheet name="tav. 3.1 -rumore" sheetId="194" r:id="rId4"/>
    <sheet name="tav. 4.1 - rumore" sheetId="196" r:id="rId5"/>
    <sheet name="tav. 5.1 - rumore" sheetId="198" r:id="rId6"/>
    <sheet name="tav. 5.2 - rumore" sheetId="200" r:id="rId7"/>
    <sheet name="tav. 6.1 - rumore" sheetId="202" r:id="rId8"/>
    <sheet name="tav. 6.2 - rumore" sheetId="204" r:id="rId9"/>
    <sheet name="tav. 7.1 - rumore" sheetId="206" r:id="rId10"/>
    <sheet name="tav. 7.2 - rumore" sheetId="208" r:id="rId11"/>
    <sheet name="tav. 8.1 - rumore" sheetId="210" r:id="rId12"/>
    <sheet name="tav. 8.2 - rumore" sheetId="212" r:id="rId13"/>
  </sheets>
  <definedNames>
    <definedName name="_xlnm._FilterDatabase" localSheetId="1" hidden="1">'tav. 1.1 - rumore'!$A$4:$I$114</definedName>
    <definedName name="_xlnm._FilterDatabase" localSheetId="2" hidden="1">'tav. 2.1 -rumore'!$E$6:$F$115</definedName>
    <definedName name="_xlnm._FilterDatabase" localSheetId="3" hidden="1">'tav. 3.1 -rumore'!$A$5:$K$115</definedName>
    <definedName name="_xlnm._FilterDatabase" localSheetId="4" hidden="1">'tav. 4.1 - rumore'!$A$6:$X$116</definedName>
    <definedName name="_xlnm._FilterDatabase" localSheetId="5" hidden="1">'tav. 5.1 - rumore'!$J$7:$P$116</definedName>
    <definedName name="_xlnm._FilterDatabase" localSheetId="6" hidden="1">'tav. 5.2 - rumore'!$A$5:$AF$115</definedName>
    <definedName name="_xlnm._FilterDatabase" localSheetId="7" hidden="1">'tav. 6.1 - rumore'!$A$6:$H$116</definedName>
    <definedName name="_xlnm._FilterDatabase" localSheetId="8" hidden="1">'tav. 6.2 - rumore'!$A$6:$H$116</definedName>
    <definedName name="_xlnm._FilterDatabase" localSheetId="9" hidden="1">'tav. 7.1 - rumore'!$C$7:$L$124</definedName>
    <definedName name="_xlnm._FilterDatabase" localSheetId="10" hidden="1">'tav. 7.2 - rumore'!$C$7:$O$116</definedName>
    <definedName name="_xlnm._FilterDatabase" localSheetId="11" hidden="1">'tav. 8.1 - rumore'!$A$6:$N$116</definedName>
    <definedName name="_xlnm._FilterDatabase" localSheetId="12" hidden="1">'tav. 8.2 - rumore'!$E$7:$O$116</definedName>
    <definedName name="_TAV1" localSheetId="1">#REF!</definedName>
    <definedName name="_TAV1" localSheetId="2">#REF!</definedName>
    <definedName name="_TAV1" localSheetId="3">#REF!</definedName>
    <definedName name="_TAV1" localSheetId="4">#REF!</definedName>
    <definedName name="_TAV1" localSheetId="5">#REF!</definedName>
    <definedName name="_TAV1" localSheetId="6">#REF!</definedName>
    <definedName name="_TAV1" localSheetId="7">#REF!</definedName>
    <definedName name="_TAV1" localSheetId="8">#REF!</definedName>
    <definedName name="_TAV1" localSheetId="9">#REF!</definedName>
    <definedName name="_TAV1" localSheetId="10">#REF!</definedName>
    <definedName name="_TAV1" localSheetId="11">#REF!</definedName>
    <definedName name="_TAV1" localSheetId="12">#REF!</definedName>
    <definedName name="_TAV1">#REF!</definedName>
    <definedName name="aa" localSheetId="1">#REF!</definedName>
    <definedName name="aa" localSheetId="2">#REF!</definedName>
    <definedName name="aa" localSheetId="3">#REF!</definedName>
    <definedName name="aa" localSheetId="4">#REF!</definedName>
    <definedName name="aa" localSheetId="5">#REF!</definedName>
    <definedName name="aa" localSheetId="6">#REF!</definedName>
    <definedName name="aa" localSheetId="7">#REF!</definedName>
    <definedName name="aa" localSheetId="8">#REF!</definedName>
    <definedName name="aa" localSheetId="9">#REF!</definedName>
    <definedName name="aa" localSheetId="10">#REF!</definedName>
    <definedName name="aa" localSheetId="11">#REF!</definedName>
    <definedName name="aa" localSheetId="12">#REF!</definedName>
    <definedName name="aa">#REF!</definedName>
    <definedName name="_xlnm.Print_Area" localSheetId="0">indice_tavole!$A$1:$B$22</definedName>
    <definedName name="_xlnm.Print_Area" localSheetId="1">'tav. 1.1 - rumore'!$A$1:$E$132</definedName>
    <definedName name="_xlnm.Print_Area" localSheetId="2">'tav. 2.1 -rumore'!$A$1:$F$132</definedName>
    <definedName name="_xlnm.Print_Area" localSheetId="3">'tav. 3.1 -rumore'!$A$1:$F$133</definedName>
    <definedName name="_xlnm.Print_Area" localSheetId="4">'tav. 4.1 - rumore'!$A$1:$L$134</definedName>
    <definedName name="_xlnm.Print_Area" localSheetId="5">'tav. 5.1 - rumore'!$A$1:$P$135</definedName>
    <definedName name="_xlnm.Print_Area" localSheetId="6">'tav. 5.2 - rumore'!$A$1:$O$134</definedName>
    <definedName name="_xlnm.Print_Area" localSheetId="7">'tav. 6.1 - rumore'!$A$1:$F$135</definedName>
    <definedName name="_xlnm.Print_Area" localSheetId="8">'tav. 6.2 - rumore'!$A$1:$F$134</definedName>
    <definedName name="_xlnm.Print_Area" localSheetId="9">'tav. 7.1 - rumore'!$A$1:$L$133</definedName>
    <definedName name="_xlnm.Print_Area" localSheetId="10">'tav. 7.2 - rumore'!$A$1:$O$133</definedName>
    <definedName name="_xlnm.Print_Area" localSheetId="11">'tav. 8.1 - rumore'!$A$1:$L$133</definedName>
    <definedName name="_xlnm.Print_Area" localSheetId="12">'tav. 8.2 - rumore'!$A$1:$O$133</definedName>
    <definedName name="ggggg" localSheetId="1">#REF!</definedName>
    <definedName name="ggggg" localSheetId="2">#REF!</definedName>
    <definedName name="ggggg" localSheetId="3">#REF!</definedName>
    <definedName name="ggggg" localSheetId="4">#REF!</definedName>
    <definedName name="ggggg" localSheetId="5">#REF!</definedName>
    <definedName name="ggggg" localSheetId="6">#REF!</definedName>
    <definedName name="ggggg" localSheetId="7">#REF!</definedName>
    <definedName name="ggggg" localSheetId="8">#REF!</definedName>
    <definedName name="ggggg" localSheetId="9">#REF!</definedName>
    <definedName name="ggggg" localSheetId="10">#REF!</definedName>
    <definedName name="ggggg" localSheetId="11">#REF!</definedName>
    <definedName name="ggggg" localSheetId="12">#REF!</definedName>
    <definedName name="ggggg">#REF!</definedName>
    <definedName name="kk" localSheetId="1">#REF!</definedName>
    <definedName name="kk" localSheetId="2">#REF!</definedName>
    <definedName name="kk" localSheetId="3">#REF!</definedName>
    <definedName name="kk" localSheetId="4">#REF!</definedName>
    <definedName name="kk" localSheetId="5">#REF!</definedName>
    <definedName name="kk" localSheetId="6">#REF!</definedName>
    <definedName name="kk" localSheetId="7">#REF!</definedName>
    <definedName name="kk" localSheetId="8">#REF!</definedName>
    <definedName name="kk" localSheetId="9">#REF!</definedName>
    <definedName name="kk" localSheetId="10">#REF!</definedName>
    <definedName name="kk" localSheetId="11">#REF!</definedName>
    <definedName name="kk" localSheetId="12">#REF!</definedName>
    <definedName name="kk">#REF!</definedName>
    <definedName name="l" localSheetId="1">#REF!</definedName>
    <definedName name="l" localSheetId="2">#REF!</definedName>
    <definedName name="l" localSheetId="3">#REF!</definedName>
    <definedName name="l" localSheetId="4">#REF!</definedName>
    <definedName name="l" localSheetId="5">#REF!</definedName>
    <definedName name="l" localSheetId="6">#REF!</definedName>
    <definedName name="l" localSheetId="7">#REF!</definedName>
    <definedName name="l" localSheetId="8">#REF!</definedName>
    <definedName name="l" localSheetId="9">#REF!</definedName>
    <definedName name="l" localSheetId="10">#REF!</definedName>
    <definedName name="l" localSheetId="11">#REF!</definedName>
    <definedName name="l" localSheetId="12">#REF!</definedName>
    <definedName name="l">#REF!</definedName>
    <definedName name="mm" localSheetId="1">#REF!</definedName>
    <definedName name="mm" localSheetId="2">#REF!</definedName>
    <definedName name="mm" localSheetId="3">#REF!</definedName>
    <definedName name="mm" localSheetId="4">#REF!</definedName>
    <definedName name="mm" localSheetId="5">#REF!</definedName>
    <definedName name="mm" localSheetId="6">#REF!</definedName>
    <definedName name="mm" localSheetId="7">#REF!</definedName>
    <definedName name="mm" localSheetId="8">#REF!</definedName>
    <definedName name="mm" localSheetId="9">#REF!</definedName>
    <definedName name="mm" localSheetId="10">#REF!</definedName>
    <definedName name="mm" localSheetId="11">#REF!</definedName>
    <definedName name="mm" localSheetId="12">#REF!</definedName>
    <definedName name="mm">#REF!</definedName>
    <definedName name="oo" localSheetId="1">#REF!</definedName>
    <definedName name="oo" localSheetId="2">#REF!</definedName>
    <definedName name="oo" localSheetId="3">#REF!</definedName>
    <definedName name="oo" localSheetId="4">#REF!</definedName>
    <definedName name="oo" localSheetId="5">#REF!</definedName>
    <definedName name="oo" localSheetId="6">#REF!</definedName>
    <definedName name="oo" localSheetId="7">#REF!</definedName>
    <definedName name="oo" localSheetId="8">#REF!</definedName>
    <definedName name="oo" localSheetId="9">#REF!</definedName>
    <definedName name="oo" localSheetId="10">#REF!</definedName>
    <definedName name="oo" localSheetId="11">#REF!</definedName>
    <definedName name="oo" localSheetId="12">#REF!</definedName>
    <definedName name="oo">#REF!</definedName>
    <definedName name="pp" localSheetId="1">#REF!</definedName>
    <definedName name="pp" localSheetId="2">#REF!</definedName>
    <definedName name="pp" localSheetId="3">#REF!</definedName>
    <definedName name="pp" localSheetId="4">#REF!</definedName>
    <definedName name="pp" localSheetId="5">#REF!</definedName>
    <definedName name="pp" localSheetId="6">#REF!</definedName>
    <definedName name="pp" localSheetId="7">#REF!</definedName>
    <definedName name="pp" localSheetId="8">#REF!</definedName>
    <definedName name="pp" localSheetId="9">#REF!</definedName>
    <definedName name="pp" localSheetId="10">#REF!</definedName>
    <definedName name="pp" localSheetId="11">#REF!</definedName>
    <definedName name="pp" localSheetId="12">#REF!</definedName>
    <definedName name="pp">#REF!</definedName>
    <definedName name="prova" localSheetId="1">#REF!</definedName>
    <definedName name="prova" localSheetId="2">#REF!</definedName>
    <definedName name="prova" localSheetId="3">#REF!</definedName>
    <definedName name="prova" localSheetId="4">#REF!</definedName>
    <definedName name="prova" localSheetId="5">#REF!</definedName>
    <definedName name="prova" localSheetId="6">#REF!</definedName>
    <definedName name="prova" localSheetId="7">#REF!</definedName>
    <definedName name="prova" localSheetId="8">#REF!</definedName>
    <definedName name="prova" localSheetId="9">#REF!</definedName>
    <definedName name="prova" localSheetId="10">#REF!</definedName>
    <definedName name="prova" localSheetId="11">#REF!</definedName>
    <definedName name="prova" localSheetId="12">#REF!</definedName>
    <definedName name="prova">#REF!</definedName>
    <definedName name="qqqqqqqq" localSheetId="1">#REF!</definedName>
    <definedName name="qqqqqqqq" localSheetId="2">#REF!</definedName>
    <definedName name="qqqqqqqq" localSheetId="3">#REF!</definedName>
    <definedName name="qqqqqqqq" localSheetId="4">#REF!</definedName>
    <definedName name="qqqqqqqq" localSheetId="5">#REF!</definedName>
    <definedName name="qqqqqqqq" localSheetId="6">#REF!</definedName>
    <definedName name="qqqqqqqq" localSheetId="7">#REF!</definedName>
    <definedName name="qqqqqqqq" localSheetId="8">#REF!</definedName>
    <definedName name="qqqqqqqq" localSheetId="9">#REF!</definedName>
    <definedName name="qqqqqqqq" localSheetId="10">#REF!</definedName>
    <definedName name="qqqqqqqq" localSheetId="11">#REF!</definedName>
    <definedName name="qqqqqqqq" localSheetId="12">#REF!</definedName>
    <definedName name="qqqqqqqq">#REF!</definedName>
    <definedName name="rr" localSheetId="1">#REF!</definedName>
    <definedName name="rr" localSheetId="2">#REF!</definedName>
    <definedName name="rr" localSheetId="3">#REF!</definedName>
    <definedName name="rr" localSheetId="4">#REF!</definedName>
    <definedName name="rr" localSheetId="5">#REF!</definedName>
    <definedName name="rr" localSheetId="6">#REF!</definedName>
    <definedName name="rr" localSheetId="7">#REF!</definedName>
    <definedName name="rr" localSheetId="8">#REF!</definedName>
    <definedName name="rr" localSheetId="9">#REF!</definedName>
    <definedName name="rr" localSheetId="10">#REF!</definedName>
    <definedName name="rr" localSheetId="11">#REF!</definedName>
    <definedName name="rr" localSheetId="12">#REF!</definedName>
    <definedName name="rr">#REF!</definedName>
    <definedName name="_xlnm.Print_Titles" localSheetId="1">'tav. 1.1 - rumore'!$1:$4</definedName>
    <definedName name="_xlnm.Print_Titles" localSheetId="2">'tav. 2.1 -rumore'!$1:$5</definedName>
    <definedName name="_xlnm.Print_Titles" localSheetId="3">'tav. 3.1 -rumore'!$1:$5</definedName>
    <definedName name="_xlnm.Print_Titles" localSheetId="4">'tav. 4.1 - rumore'!$1:$6</definedName>
    <definedName name="_xlnm.Print_Titles" localSheetId="5">'tav. 5.1 - rumore'!$1:$6</definedName>
    <definedName name="_xlnm.Print_Titles" localSheetId="6">'tav. 5.2 - rumore'!$A:$A,'tav. 5.2 - rumore'!$1:$5</definedName>
    <definedName name="_xlnm.Print_Titles" localSheetId="7">'tav. 6.1 - rumore'!$1:$6</definedName>
    <definedName name="_xlnm.Print_Titles" localSheetId="8">'tav. 6.2 - rumore'!$A:$A,'tav. 6.2 - rumore'!$1:$6</definedName>
    <definedName name="_xlnm.Print_Titles" localSheetId="9">'tav. 7.1 - rumore'!$1:$5</definedName>
    <definedName name="_xlnm.Print_Titles" localSheetId="10">'tav. 7.2 - rumore'!$A:$A,'tav. 7.2 - rumore'!$1:$5</definedName>
    <definedName name="_xlnm.Print_Titles" localSheetId="11">'tav. 8.1 - rumore'!$1:$5</definedName>
    <definedName name="_xlnm.Print_Titles" localSheetId="12">'tav. 8.2 - rumore'!$A:$A,'tav. 8.2 - rumore'!$1:$5</definedName>
    <definedName name="v" localSheetId="1">#REF!</definedName>
    <definedName name="v" localSheetId="2">#REF!</definedName>
    <definedName name="v" localSheetId="3">#REF!</definedName>
    <definedName name="v" localSheetId="4">#REF!</definedName>
    <definedName name="v" localSheetId="5">#REF!</definedName>
    <definedName name="v" localSheetId="6">#REF!</definedName>
    <definedName name="v" localSheetId="7">#REF!</definedName>
    <definedName name="v" localSheetId="8">#REF!</definedName>
    <definedName name="v" localSheetId="9">#REF!</definedName>
    <definedName name="v" localSheetId="10">#REF!</definedName>
    <definedName name="v" localSheetId="11">#REF!</definedName>
    <definedName name="v" localSheetId="12">#REF!</definedName>
    <definedName name="v">#REF!</definedName>
    <definedName name="vv" localSheetId="1">#REF!</definedName>
    <definedName name="vv" localSheetId="2">#REF!</definedName>
    <definedName name="vv" localSheetId="3">#REF!</definedName>
    <definedName name="vv" localSheetId="4">#REF!</definedName>
    <definedName name="vv" localSheetId="5">#REF!</definedName>
    <definedName name="vv" localSheetId="6">#REF!</definedName>
    <definedName name="vv" localSheetId="7">#REF!</definedName>
    <definedName name="vv" localSheetId="8">#REF!</definedName>
    <definedName name="vv" localSheetId="9">#REF!</definedName>
    <definedName name="vv" localSheetId="10">#REF!</definedName>
    <definedName name="vv" localSheetId="11">#REF!</definedName>
    <definedName name="vv" localSheetId="12">#REF!</definedName>
    <definedName name="vv">#REF!</definedName>
    <definedName name="x" localSheetId="1">#REF!</definedName>
    <definedName name="x" localSheetId="2">#REF!</definedName>
    <definedName name="x" localSheetId="3">#REF!</definedName>
    <definedName name="x" localSheetId="4">#REF!</definedName>
    <definedName name="x" localSheetId="5">#REF!</definedName>
    <definedName name="x" localSheetId="6">#REF!</definedName>
    <definedName name="x" localSheetId="7">#REF!</definedName>
    <definedName name="x" localSheetId="8">#REF!</definedName>
    <definedName name="x" localSheetId="9">#REF!</definedName>
    <definedName name="x" localSheetId="10">#REF!</definedName>
    <definedName name="x" localSheetId="11">#REF!</definedName>
    <definedName name="x" localSheetId="12">#REF!</definedName>
    <definedName name="x">#REF!</definedName>
    <definedName name="yy" localSheetId="1">#REF!</definedName>
    <definedName name="yy" localSheetId="2">#REF!</definedName>
    <definedName name="yy" localSheetId="3">#REF!</definedName>
    <definedName name="yy" localSheetId="4">#REF!</definedName>
    <definedName name="yy" localSheetId="5">#REF!</definedName>
    <definedName name="yy" localSheetId="6">#REF!</definedName>
    <definedName name="yy" localSheetId="7">#REF!</definedName>
    <definedName name="yy" localSheetId="8">#REF!</definedName>
    <definedName name="yy" localSheetId="9">#REF!</definedName>
    <definedName name="yy" localSheetId="10">#REF!</definedName>
    <definedName name="yy" localSheetId="11">#REF!</definedName>
    <definedName name="yy" localSheetId="12">#REF!</definedName>
    <definedName name="yy">#REF!</definedName>
    <definedName name="z" localSheetId="1">#REF!</definedName>
    <definedName name="z" localSheetId="2">#REF!</definedName>
    <definedName name="z" localSheetId="3">#REF!</definedName>
    <definedName name="z" localSheetId="4">#REF!</definedName>
    <definedName name="z" localSheetId="5">#REF!</definedName>
    <definedName name="z" localSheetId="6">#REF!</definedName>
    <definedName name="z" localSheetId="7">#REF!</definedName>
    <definedName name="z" localSheetId="8">#REF!</definedName>
    <definedName name="z" localSheetId="9">#REF!</definedName>
    <definedName name="z" localSheetId="10">#REF!</definedName>
    <definedName name="z" localSheetId="11">#REF!</definedName>
    <definedName name="z" localSheetId="12">#REF!</definedName>
    <definedName name="z">#REF!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5" i="200" l="1"/>
  <c r="H126" i="200" s="1"/>
  <c r="G125" i="200"/>
  <c r="G126" i="200" s="1"/>
  <c r="F125" i="200"/>
  <c r="F126" i="200" s="1"/>
  <c r="E125" i="200"/>
  <c r="E126" i="200" s="1"/>
  <c r="D125" i="200"/>
  <c r="D126" i="200" s="1"/>
  <c r="C125" i="200"/>
  <c r="C126" i="200" s="1"/>
  <c r="H123" i="200"/>
  <c r="G123" i="200"/>
  <c r="F123" i="200"/>
  <c r="E123" i="200"/>
  <c r="D123" i="200"/>
  <c r="C123" i="200"/>
  <c r="H122" i="200"/>
  <c r="G122" i="200"/>
  <c r="F122" i="200"/>
  <c r="E122" i="200"/>
  <c r="D122" i="200"/>
  <c r="C122" i="200"/>
  <c r="H121" i="200"/>
  <c r="G121" i="200"/>
  <c r="F121" i="200"/>
  <c r="E121" i="200"/>
  <c r="D121" i="200"/>
  <c r="C121" i="200"/>
  <c r="H120" i="200"/>
  <c r="G120" i="200"/>
  <c r="F120" i="200"/>
  <c r="E120" i="200"/>
  <c r="D120" i="200"/>
  <c r="C120" i="200"/>
  <c r="H119" i="200"/>
  <c r="G119" i="200"/>
  <c r="F119" i="200"/>
  <c r="E119" i="200"/>
  <c r="D119" i="200"/>
  <c r="C119" i="200"/>
  <c r="H118" i="200"/>
  <c r="G118" i="200"/>
  <c r="F118" i="200"/>
  <c r="E118" i="200"/>
  <c r="D118" i="200"/>
  <c r="C118" i="200"/>
  <c r="H117" i="200"/>
  <c r="G117" i="200"/>
  <c r="F117" i="200"/>
  <c r="E117" i="200"/>
  <c r="D117" i="200"/>
  <c r="C117" i="200"/>
</calcChain>
</file>

<file path=xl/sharedStrings.xml><?xml version="1.0" encoding="utf-8"?>
<sst xmlns="http://schemas.openxmlformats.org/spreadsheetml/2006/main" count="2059" uniqueCount="219">
  <si>
    <t>Torino</t>
  </si>
  <si>
    <t>-</t>
  </si>
  <si>
    <t>Vercelli</t>
  </si>
  <si>
    <t>Novara</t>
  </si>
  <si>
    <t>Biella</t>
  </si>
  <si>
    <t>Cuneo</t>
  </si>
  <si>
    <t>Verbania</t>
  </si>
  <si>
    <t>Asti</t>
  </si>
  <si>
    <t>Alessandria</t>
  </si>
  <si>
    <t>Aosta</t>
  </si>
  <si>
    <t>Varese</t>
  </si>
  <si>
    <t>Como</t>
  </si>
  <si>
    <t>Lecco</t>
  </si>
  <si>
    <t>Sondrio</t>
  </si>
  <si>
    <t>Milano</t>
  </si>
  <si>
    <t>Monza</t>
  </si>
  <si>
    <t>Bergamo</t>
  </si>
  <si>
    <t>Brescia</t>
  </si>
  <si>
    <t>Pavia</t>
  </si>
  <si>
    <t>Lodi</t>
  </si>
  <si>
    <t>Cremona</t>
  </si>
  <si>
    <t>Mantova</t>
  </si>
  <si>
    <t>Bolzano - Bozen</t>
  </si>
  <si>
    <t>Trento</t>
  </si>
  <si>
    <t>Verona</t>
  </si>
  <si>
    <t>Vicenza</t>
  </si>
  <si>
    <t>Belluno</t>
  </si>
  <si>
    <t>Treviso</t>
  </si>
  <si>
    <t>Venezia</t>
  </si>
  <si>
    <t>Padova</t>
  </si>
  <si>
    <t>Rovigo</t>
  </si>
  <si>
    <t>Pordenone</t>
  </si>
  <si>
    <t>Udine</t>
  </si>
  <si>
    <t>Gorizia</t>
  </si>
  <si>
    <t>Trieste</t>
  </si>
  <si>
    <t>Imperia</t>
  </si>
  <si>
    <t>Savona</t>
  </si>
  <si>
    <t>Genova</t>
  </si>
  <si>
    <t>La Spezia</t>
  </si>
  <si>
    <t>Piacenza</t>
  </si>
  <si>
    <t>Parma</t>
  </si>
  <si>
    <t>Reggio nell'Emilia</t>
  </si>
  <si>
    <t>Modena</t>
  </si>
  <si>
    <t>Bologna</t>
  </si>
  <si>
    <t>Ferrara</t>
  </si>
  <si>
    <t>Ravenna</t>
  </si>
  <si>
    <t>Forlì</t>
  </si>
  <si>
    <t>Rimini</t>
  </si>
  <si>
    <t>Massa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</si>
  <si>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</si>
  <si>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</si>
  <si>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</si>
  <si>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</si>
  <si>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</si>
  <si>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</si>
  <si>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</si>
  <si>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</si>
  <si>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</si>
  <si>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Perugia</t>
  </si>
  <si>
    <t>Terni</t>
  </si>
  <si>
    <t>Pesaro</t>
  </si>
  <si>
    <t>Ancona</t>
  </si>
  <si>
    <t>Macerata</t>
  </si>
  <si>
    <t>Fermo</t>
  </si>
  <si>
    <t>Ascoli Piceno</t>
  </si>
  <si>
    <t>Viterbo</t>
  </si>
  <si>
    <t>Rieti</t>
  </si>
  <si>
    <t>Roma</t>
  </si>
  <si>
    <t>Latina</t>
  </si>
  <si>
    <t>Frosinone</t>
  </si>
  <si>
    <t>L'Aquila</t>
  </si>
  <si>
    <t>Teramo</t>
  </si>
  <si>
    <t>Pescara</t>
  </si>
  <si>
    <t>Chieti</t>
  </si>
  <si>
    <t>Isernia</t>
  </si>
  <si>
    <t>Campobasso</t>
  </si>
  <si>
    <t>Caserta</t>
  </si>
  <si>
    <t>Benevento</t>
  </si>
  <si>
    <t>Napoli</t>
  </si>
  <si>
    <t>Avellino</t>
  </si>
  <si>
    <t>Salerno</t>
  </si>
  <si>
    <t>Foggia</t>
  </si>
  <si>
    <t>Andria</t>
  </si>
  <si>
    <t>Barletta</t>
  </si>
  <si>
    <t>Trani</t>
  </si>
  <si>
    <t>Bari</t>
  </si>
  <si>
    <t>Taranto</t>
  </si>
  <si>
    <t>Brindisi</t>
  </si>
  <si>
    <t>Lecce</t>
  </si>
  <si>
    <t>Potenza</t>
  </si>
  <si>
    <t>Matera</t>
  </si>
  <si>
    <t>Cosenza</t>
  </si>
  <si>
    <t>Crotone</t>
  </si>
  <si>
    <t>Catanzaro</t>
  </si>
  <si>
    <t>Vibo Valentia</t>
  </si>
  <si>
    <t>Reggio di Calabria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</si>
  <si>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</si>
  <si>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</si>
  <si>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</si>
  <si>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</si>
  <si>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</si>
  <si>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</si>
  <si>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</si>
  <si>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</si>
  <si>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</si>
  <si>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Sassari</t>
  </si>
  <si>
    <t>Nuoro</t>
  </si>
  <si>
    <t>Oristano</t>
  </si>
  <si>
    <t>Cagliari</t>
  </si>
  <si>
    <t>Carbonia</t>
  </si>
  <si>
    <t>Totale</t>
  </si>
  <si>
    <t>Attività di servizio e/o commerciali</t>
  </si>
  <si>
    <t xml:space="preserve">Macerata </t>
  </si>
  <si>
    <t>X</t>
  </si>
  <si>
    <t>(a) Per controlli del rumore si intendono attività di misura effettuate con lo scopo di verificare eventuali superamenti dei limiti fissati dalla normativa.</t>
  </si>
  <si>
    <t>Simboli convenzionali</t>
  </si>
  <si>
    <t>Bolzano - Bozen (b)</t>
  </si>
  <si>
    <r>
      <t xml:space="preserve">Totale  </t>
    </r>
    <r>
      <rPr>
        <i/>
        <sz val="7"/>
        <rFont val="Arial"/>
        <family val="2"/>
      </rPr>
      <t xml:space="preserve">
(valori assoluti)</t>
    </r>
  </si>
  <si>
    <t>Tavola 1.1</t>
  </si>
  <si>
    <t>Tavola 2.1</t>
  </si>
  <si>
    <t>Tavola 4.1</t>
  </si>
  <si>
    <t>Tavola 5.1</t>
  </si>
  <si>
    <t>Tavola 5.2</t>
  </si>
  <si>
    <t>Tavola 6.1</t>
  </si>
  <si>
    <t>Valore assoluto</t>
  </si>
  <si>
    <r>
      <t>Totale
superamenti
 (</t>
    </r>
    <r>
      <rPr>
        <i/>
        <sz val="7"/>
        <rFont val="Arial"/>
        <family val="2"/>
      </rPr>
      <t>incidenza
percentuale
sul totale dei
controlli
effettuati</t>
    </r>
    <r>
      <rPr>
        <sz val="7"/>
        <rFont val="Arial"/>
        <family val="2"/>
      </rPr>
      <t>)</t>
    </r>
  </si>
  <si>
    <t>parte A</t>
  </si>
  <si>
    <t>parte B</t>
  </si>
  <si>
    <r>
      <rPr>
        <sz val="7"/>
        <rFont val="Arial"/>
        <family val="2"/>
      </rPr>
      <t xml:space="preserve">Tipo di sorgente
</t>
    </r>
    <r>
      <rPr>
        <i/>
        <sz val="7"/>
        <rFont val="Arial"/>
        <family val="2"/>
      </rPr>
      <t>(composizione percentuale)</t>
    </r>
  </si>
  <si>
    <r>
      <t>Attività temporanee (</t>
    </r>
    <r>
      <rPr>
        <i/>
        <sz val="7"/>
        <rFont val="Arial"/>
        <family val="2"/>
      </rPr>
      <t>cantieri, manifestazioni</t>
    </r>
    <r>
      <rPr>
        <sz val="7"/>
        <rFont val="Arial"/>
        <family val="2"/>
      </rPr>
      <t>)</t>
    </r>
  </si>
  <si>
    <r>
      <t>Attività produttive (</t>
    </r>
    <r>
      <rPr>
        <i/>
        <sz val="7"/>
        <rFont val="Arial"/>
        <family val="2"/>
      </rPr>
      <t>industriali, artigianali o agricole</t>
    </r>
    <r>
      <rPr>
        <sz val="7"/>
        <rFont val="Arial"/>
        <family val="2"/>
      </rPr>
      <t>)</t>
    </r>
  </si>
  <si>
    <t>Altro (b)</t>
  </si>
  <si>
    <t>(b) La voce "Altro" comprende le seguenti sorgenti di rumore: campane delle chiese, ascensori condominiali, rumori di vicinato, centraline telefoniche, impianti di condizionamento, cabine elettriche, poligoni di tiro, eccetera.</t>
  </si>
  <si>
    <t>di cui</t>
  </si>
  <si>
    <t>X: il fenomeno esiste.</t>
  </si>
  <si>
    <t>Linea (-): il fenomeno non esiste.</t>
  </si>
  <si>
    <t>Quattro puntini (….): il fenomeno esiste, ma i dati non si conoscono per qualsiasi ragione.</t>
  </si>
  <si>
    <t>Due puntini (..): i numeri non raggiungono la metà della cifra dell'ordine minimo considerato.</t>
  </si>
  <si>
    <t xml:space="preserve">Bolzano - Bozen </t>
  </si>
  <si>
    <t>Totale richieste in deroga</t>
  </si>
  <si>
    <r>
      <t>Totale manifestazioni temporanee autorizzate
 (</t>
    </r>
    <r>
      <rPr>
        <i/>
        <sz val="7"/>
        <rFont val="Arial"/>
        <family val="2"/>
      </rPr>
      <t>incidenza
percentuale
sul totale delle richieste in deroga</t>
    </r>
    <r>
      <rPr>
        <sz val="7"/>
        <rFont val="Arial"/>
        <family val="2"/>
      </rPr>
      <t>)</t>
    </r>
  </si>
  <si>
    <r>
      <t>Totale cantieri autorizzati
 (</t>
    </r>
    <r>
      <rPr>
        <i/>
        <sz val="7"/>
        <rFont val="Arial"/>
        <family val="2"/>
      </rPr>
      <t>incidenza
percentuale
sul totale delle richieste in deroga</t>
    </r>
    <r>
      <rPr>
        <sz val="7"/>
        <rFont val="Arial"/>
        <family val="2"/>
      </rPr>
      <t>)</t>
    </r>
  </si>
  <si>
    <t xml:space="preserve">Totale </t>
  </si>
  <si>
    <r>
      <t>Manifestazioni temporanee autorizzate in deroga (</t>
    </r>
    <r>
      <rPr>
        <i/>
        <sz val="7"/>
        <rFont val="Arial"/>
        <family val="2"/>
      </rPr>
      <t>composizione percentuale</t>
    </r>
    <r>
      <rPr>
        <sz val="7"/>
        <rFont val="Arial"/>
        <family val="2"/>
      </rPr>
      <t>)</t>
    </r>
  </si>
  <si>
    <t>Fino a 24 ore</t>
  </si>
  <si>
    <r>
      <t>Cantieri autorizzati in deroga
 (</t>
    </r>
    <r>
      <rPr>
        <i/>
        <sz val="7"/>
        <rFont val="Arial"/>
        <family val="2"/>
      </rPr>
      <t>composizione percentuale</t>
    </r>
    <r>
      <rPr>
        <sz val="7"/>
        <rFont val="Arial"/>
        <family val="2"/>
      </rPr>
      <t>)</t>
    </r>
  </si>
  <si>
    <t xml:space="preserve">di cui </t>
  </si>
  <si>
    <t>autorizzate</t>
  </si>
  <si>
    <t>Più di 6 mesi</t>
  </si>
  <si>
    <t>Indice delle tavole del Rumore</t>
  </si>
  <si>
    <t xml:space="preserve">Verbania </t>
  </si>
  <si>
    <t>Cesena</t>
  </si>
  <si>
    <t>Per 100.000 abitanti</t>
  </si>
  <si>
    <t>Infrastrutture (stradali, ferroviarie e metropolitane di superficie/trasporto 
collettivo su strada, aeroportuali, portuali)</t>
  </si>
  <si>
    <t>Capoluoghi di città metropolitana</t>
  </si>
  <si>
    <t xml:space="preserve">Totale
superamenti
 </t>
  </si>
  <si>
    <t>Nord (*)</t>
  </si>
  <si>
    <t>Nord-ovest (*)</t>
  </si>
  <si>
    <t>Nord-est (*)</t>
  </si>
  <si>
    <t>Centro (*)</t>
  </si>
  <si>
    <t>Mezzogiorno (*)</t>
  </si>
  <si>
    <t>Sud (*)</t>
  </si>
  <si>
    <t>Isole (*)</t>
  </si>
  <si>
    <t>Capoluoghi di provincia  (*)</t>
  </si>
  <si>
    <t>Italia (*)</t>
  </si>
  <si>
    <t>COMUNI
RIPARTIZIONI GEOGRAFICHE
TIPI DI CAPOLUOGO</t>
  </si>
  <si>
    <r>
      <t>Controlli effettuati
(</t>
    </r>
    <r>
      <rPr>
        <i/>
        <sz val="7"/>
        <rFont val="Arial"/>
        <family val="2"/>
      </rPr>
      <t>valori assoluti</t>
    </r>
    <r>
      <rPr>
        <sz val="7"/>
        <rFont val="Arial"/>
        <family val="2"/>
      </rPr>
      <t>)</t>
    </r>
  </si>
  <si>
    <r>
      <t>Superamenti dei limiti
(</t>
    </r>
    <r>
      <rPr>
        <i/>
        <sz val="7"/>
        <rFont val="Arial"/>
        <family val="2"/>
      </rPr>
      <t>valori assoluti</t>
    </r>
    <r>
      <rPr>
        <sz val="7"/>
        <rFont val="Arial"/>
        <family val="2"/>
      </rPr>
      <t>)</t>
    </r>
  </si>
  <si>
    <r>
      <t>Totale cantieri 
autorizzati
 (</t>
    </r>
    <r>
      <rPr>
        <i/>
        <sz val="7"/>
        <rFont val="Arial"/>
        <family val="2"/>
      </rPr>
      <t>incidenza
percentuale
sul totale 
delle 
richieste in 
deroga</t>
    </r>
    <r>
      <rPr>
        <sz val="7"/>
        <rFont val="Arial"/>
        <family val="2"/>
      </rPr>
      <t>)</t>
    </r>
  </si>
  <si>
    <t>Tavola 3.1</t>
  </si>
  <si>
    <t>Più di 24 ore</t>
  </si>
  <si>
    <t xml:space="preserve">Più di 24 ore </t>
  </si>
  <si>
    <t>Meno di 6 mesi</t>
  </si>
  <si>
    <t>Indice_Tavole</t>
  </si>
  <si>
    <t>(*) Valori riferiti all'insieme dei comuni capoluogo dove il fenomeno esiste. I totali Nord, Nord-est, Capoluoghi di provincia e Italia non includono il comune di Cesena.</t>
  </si>
  <si>
    <t>(*) Valori riferiti all'insieme dei comuni capoluogo. I totali Nord, Nord-est, Capoluoghi di provincia e Italia non includono il comune di Cesena.</t>
  </si>
  <si>
    <t xml:space="preserve">Bologna </t>
  </si>
  <si>
    <t>Tavola 6.2</t>
  </si>
  <si>
    <t>Tavola 7.1</t>
  </si>
  <si>
    <t xml:space="preserve">Tavola 7.2 </t>
  </si>
  <si>
    <t xml:space="preserve">Tavola 8.1 </t>
  </si>
  <si>
    <t>Tavola 8.2</t>
  </si>
  <si>
    <t xml:space="preserve">Controlli  
</t>
  </si>
  <si>
    <t xml:space="preserve">Superamenti
</t>
  </si>
  <si>
    <r>
      <t>Manifestazioni 
temporanee 
autorizzate
 (</t>
    </r>
    <r>
      <rPr>
        <i/>
        <sz val="7"/>
        <rFont val="Arial"/>
        <family val="2"/>
      </rPr>
      <t>per 100.000 
abitanti</t>
    </r>
    <r>
      <rPr>
        <sz val="7"/>
        <rFont val="Arial"/>
        <family val="2"/>
      </rPr>
      <t>)</t>
    </r>
  </si>
  <si>
    <r>
      <t>Cantieri autorizzati
 (</t>
    </r>
    <r>
      <rPr>
        <i/>
        <sz val="7"/>
        <rFont val="Arial"/>
        <family val="2"/>
      </rPr>
      <t>per 100.000 abitanti</t>
    </r>
    <r>
      <rPr>
        <sz val="7"/>
        <rFont val="Arial"/>
        <family val="2"/>
      </rPr>
      <t>)</t>
    </r>
  </si>
  <si>
    <r>
      <t>Cantieri 
autorizzati
 (</t>
    </r>
    <r>
      <rPr>
        <i/>
        <sz val="7"/>
        <rFont val="Arial"/>
        <family val="2"/>
      </rPr>
      <t>per 100.000 
abitanti</t>
    </r>
    <r>
      <rPr>
        <sz val="7"/>
        <rFont val="Arial"/>
        <family val="2"/>
      </rPr>
      <t>)</t>
    </r>
  </si>
  <si>
    <r>
      <t>Tavola 2.1 - Esposti presentati dai cittadini in materia di inquinamento acustico nei comuni capoluogo di provincia/città metropolitana - Anni 2022-2024</t>
    </r>
    <r>
      <rPr>
        <sz val="9"/>
        <rFont val="Arial"/>
        <family val="2"/>
      </rPr>
      <t xml:space="preserve"> (valori assoluti e per 100.000 abitanti)</t>
    </r>
  </si>
  <si>
    <r>
      <t xml:space="preserve">Tavola 4.1 - Controlli del rumore effettuati e superamenti dei limiti nei comuni capoluogo di provincia/città metropolitana (a) - </t>
    </r>
    <r>
      <rPr>
        <sz val="9"/>
        <rFont val="Arial"/>
        <family val="2"/>
      </rPr>
      <t>Anni 2022-2024 (incidenza percentuale sui controlli effettuati e valori assoluti)</t>
    </r>
  </si>
  <si>
    <r>
      <t xml:space="preserve">Tavola 5.2 - Controlli del rumore effettuati per tipo di sorgente controllata nei comuni capoluogo di provincia/città metropolitana (a) </t>
    </r>
    <r>
      <rPr>
        <sz val="9"/>
        <rFont val="Arial"/>
        <family val="2"/>
      </rPr>
      <t>- Anni 2022-2024 (</t>
    </r>
    <r>
      <rPr>
        <i/>
        <sz val="9"/>
        <rFont val="Arial"/>
        <family val="2"/>
      </rPr>
      <t>valori assoluti</t>
    </r>
    <r>
      <rPr>
        <sz val="9"/>
        <rFont val="Arial"/>
        <family val="2"/>
      </rPr>
      <t>)</t>
    </r>
  </si>
  <si>
    <r>
      <t xml:space="preserve">Tavola 5.1 - Controlli del rumore effettuati per tipo di sorgente controllata nei comuni capoluogo di provincia/città metropolitana (a) - </t>
    </r>
    <r>
      <rPr>
        <sz val="9"/>
        <rFont val="Arial"/>
        <family val="2"/>
      </rPr>
      <t>Anni 2022-2024 (valori assoluti e composizione percentuale)</t>
    </r>
  </si>
  <si>
    <r>
      <t>Tavola 6.1 - Superamenti dei limiti rilevati a seguito dei controlli del rumore effettuati per tutte le sorgenti e per quelle delle attività di servizio o commerciali nei comuni capoluogo di provincia/città metropolitana (a)</t>
    </r>
    <r>
      <rPr>
        <sz val="9"/>
        <rFont val="Arial"/>
        <family val="2"/>
      </rPr>
      <t xml:space="preserve"> - Anni 2022-2024 (</t>
    </r>
    <r>
      <rPr>
        <i/>
        <sz val="9"/>
        <rFont val="Arial"/>
        <family val="2"/>
      </rPr>
      <t>incidenza percentuale sui controlli effettuati per sorgente controllata</t>
    </r>
    <r>
      <rPr>
        <sz val="9"/>
        <rFont val="Arial"/>
        <family val="2"/>
      </rPr>
      <t>)</t>
    </r>
  </si>
  <si>
    <r>
      <t xml:space="preserve">Tavola 6.2 -Superamenti dei limiti rilevati a seguito dei controlli del rumore effettuati per tutte le sorgenti e per quelle delle attività di servizio o commerciali nei comuni capoluogo di provincia/città metropolitana (a) -  Anni 2022-2024 </t>
    </r>
    <r>
      <rPr>
        <sz val="9"/>
        <rFont val="Arial"/>
        <family val="2"/>
      </rPr>
      <t>(</t>
    </r>
    <r>
      <rPr>
        <i/>
        <sz val="9"/>
        <rFont val="Arial"/>
        <family val="2"/>
      </rPr>
      <t>valori assoluti</t>
    </r>
    <r>
      <rPr>
        <sz val="9"/>
        <rFont val="Arial"/>
        <family val="2"/>
      </rPr>
      <t>)</t>
    </r>
  </si>
  <si>
    <r>
      <t>Tavola 7.2 - Numero di manifestazioni temporanee per le quali è stata richiesta autorizzazione in deroga ai limiti acustici sul territorio comunale e numero di quelle autorizzate nei comuni capoluogo di provincia/città metropolitana</t>
    </r>
    <r>
      <rPr>
        <sz val="9"/>
        <rFont val="Arial"/>
        <family val="2"/>
      </rPr>
      <t xml:space="preserve"> - Anni 2022-2024 (</t>
    </r>
    <r>
      <rPr>
        <i/>
        <sz val="9"/>
        <rFont val="Arial"/>
        <family val="2"/>
      </rPr>
      <t>valori assoluti</t>
    </r>
    <r>
      <rPr>
        <sz val="9"/>
        <rFont val="Arial"/>
        <family val="2"/>
      </rPr>
      <t>)</t>
    </r>
  </si>
  <si>
    <r>
      <t xml:space="preserve">Tavola 7.1 - Manifestazioni temporanee in deroga ai limiti acustici sul territorio comunale nei comuni capoluogo di provincia/città metropolitana (a) </t>
    </r>
    <r>
      <rPr>
        <sz val="9"/>
        <rFont val="Arial"/>
        <family val="2"/>
      </rPr>
      <t>- Anni 2022-2024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</t>
    </r>
    <r>
      <rPr>
        <i/>
        <sz val="9"/>
        <rFont val="Arial"/>
        <family val="2"/>
      </rPr>
      <t>per 100.000 abitanti, incidenza percentuale sul totale delle richieste in deroga e composizione percentuale delle autorizzate</t>
    </r>
    <r>
      <rPr>
        <sz val="9"/>
        <rFont val="Arial"/>
        <family val="2"/>
      </rPr>
      <t>)</t>
    </r>
  </si>
  <si>
    <r>
      <t xml:space="preserve">Tavola 8.2 - Numero di cantieri per i quali è stata richiesta autorizzazione in deroga ai limiti acustici sul territorio comunale e numero di quelli autorizzati nei comuni capoluogo di provincia/città metropolitana </t>
    </r>
    <r>
      <rPr>
        <sz val="9"/>
        <rFont val="Arial"/>
        <family val="2"/>
      </rPr>
      <t>- Anni 2022-2024 (valori assoluti)</t>
    </r>
  </si>
  <si>
    <r>
      <t xml:space="preserve">Tavola 8.1 - Cantieri in deroga ai limiti acustici sul territorio comunale nei comuni capoluogo di provincia/città metropolitana (a) </t>
    </r>
    <r>
      <rPr>
        <sz val="9"/>
        <rFont val="Arial"/>
        <family val="2"/>
      </rPr>
      <t>- Anni 2022-2024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</t>
    </r>
    <r>
      <rPr>
        <i/>
        <sz val="9"/>
        <rFont val="Arial"/>
        <family val="2"/>
      </rPr>
      <t>per 100.000 abitanti</t>
    </r>
    <r>
      <rPr>
        <sz val="9"/>
        <rFont val="Arial"/>
        <family val="2"/>
      </rPr>
      <t>,</t>
    </r>
    <r>
      <rPr>
        <i/>
        <sz val="9"/>
        <rFont val="Arial"/>
        <family val="2"/>
      </rPr>
      <t>incidenza percentuale sul totale delle richieste in deroga e composizione percentuale delle autorizzate</t>
    </r>
    <r>
      <rPr>
        <sz val="9"/>
        <rFont val="Arial"/>
        <family val="2"/>
      </rPr>
      <t>)</t>
    </r>
  </si>
  <si>
    <r>
      <t xml:space="preserve">Tavola 3.1 - Controlli del rumore effettuati e superamenti dei limiti nei comuni capoluogo di provincia/città metropolitana (a) </t>
    </r>
    <r>
      <rPr>
        <sz val="9"/>
        <rFont val="Arial"/>
        <family val="2"/>
      </rPr>
      <t xml:space="preserve">- Anni 2022-2024 </t>
    </r>
    <r>
      <rPr>
        <i/>
        <sz val="9"/>
        <rFont val="Arial"/>
        <family val="2"/>
      </rPr>
      <t>(per 100.000 abitanti)</t>
    </r>
  </si>
  <si>
    <t>Esposti presentati dai cittadini in materia di inquinamento acustico nei comuni capoluogo di provincia/città metropolitana (a) - Anni 2022-2024 (valori assoluti e per 100.000 abitanti)</t>
  </si>
  <si>
    <t>Controlli del rumore effettuati e superamenti dei limiti nei comuni capoluogo di provincia/città metropolitana (a) - Anni 2022-2024 (per 100.000 abitanti)</t>
  </si>
  <si>
    <t>Controlli del rumore effettuati e superamenti dei limiti nei comuni capoluogo di provincia/città metropolitana (a) - Anni 2022-2024 (incidenza percentuale sui controlli effettuati con o senza segnalazione dei cittadini e valori assoluti)</t>
  </si>
  <si>
    <t>Controlli del rumore effettuati per tipo di sorgente controllata nei comuni capoluogo di provincia/città metropolitana (a) - Anni 2022-2024 (valori assoluti e composizione percentuale)</t>
  </si>
  <si>
    <t>Controlli del rumore effettuati per tipo di sorgente controllata nei comuni capoluogo di provincia/città metropolitana (a) - Anni 2022-2024 (valori assoluti)</t>
  </si>
  <si>
    <t>Superamenti dei limiti rilevati a seguito dei controlli del rumore effettuati per tutte le sorgenti e per quelle delle attività di servizio o commerciali nei comuni capoluogo di provincia/città metropolitana (a) - Anni 2022-2024 (incidenza percentuale sui controlli effettuati per sorgente controllata)</t>
  </si>
  <si>
    <t>Superamenti dei limiti rilevati a seguito dei controlli del rumore effettuati per tutte le sorgenti e per quelle delle attività di servizio o commerciali nei comuni capoluogo di provincia/città metropolitana (a) - Anni 2022-2024 (valori assoluti)</t>
  </si>
  <si>
    <t>Manifestazioni temporanee autorizzate in deroga ai limiti acustici sul territorio comunale nei comuni capoluogo di provincia/città metropolitana (a) - Anni 2022-2024 (per 100.000 abitanti, incidenza percentuale sul totale delle richieste in deroga e composizione percentuale delle autorizzate)</t>
  </si>
  <si>
    <t>Numero di manifestazioni temporanee per le quali è stata richiesta autorizzazione in deroga ai limiti acustici sul territorio comunale e numero di quelle autorizzate nei comuni capoluogo di provincia/città metropolitana - Anni 2022-2024 (valori assoluti)</t>
  </si>
  <si>
    <t>Cantieri autorizzati in deroga ai limiti acustici sul territorio comunale nei comuni capoluogo di provincia/città metropolitana (a) - Anni 2022-2024 (per 100.000 abitantii, incidenza percentuale sul totale delle richieste in deroga e composizione percentuale delle autorizzate)</t>
  </si>
  <si>
    <t>Numero di cantieri per i quali è stata richiesta autorizzazione in deroga ai limiti acustici sul territorio comunale e numero di quelli autorizzati nei comuni capoluogo di provincia/città metropolitana - Anni 2022-2024 (valori assoluti)</t>
  </si>
  <si>
    <t>….</t>
  </si>
  <si>
    <t>Ultimo anno di approvazione/adozione</t>
  </si>
  <si>
    <t>Prima del 2013</t>
  </si>
  <si>
    <t>2013-2024</t>
  </si>
  <si>
    <t>Piani di zonizzazione acustica vigenti nei comuni capoluogo di provincia/città metropolitana per ultimo anno ed epoca di adozione/approvazione - Anno 2024</t>
  </si>
  <si>
    <t>Tavola 1.1 - Piani di zonizzazione acustica vigenti nei comuni capoluogo di provincia/città metropolitana per ultimo anno ed epoca di adozione/approvazione - Anno 2024 (a)</t>
  </si>
  <si>
    <r>
      <t>Fonte:</t>
    </r>
    <r>
      <rPr>
        <sz val="7"/>
        <rFont val="Arial"/>
        <family val="2"/>
      </rPr>
      <t xml:space="preserve"> Istat, Rilevazione Dati ambientali nelle città</t>
    </r>
  </si>
  <si>
    <r>
      <t>Fonte:</t>
    </r>
    <r>
      <rPr>
        <sz val="7"/>
        <rFont val="Arial"/>
        <family val="2"/>
      </rPr>
      <t xml:space="preserve"> Istat, Rilevazione  Dati ambientali nelle città</t>
    </r>
  </si>
  <si>
    <r>
      <rPr>
        <i/>
        <sz val="7"/>
        <rFont val="Arial"/>
        <family val="2"/>
      </rPr>
      <t>Fonte</t>
    </r>
    <r>
      <rPr>
        <sz val="7"/>
        <rFont val="Arial"/>
        <family val="2"/>
      </rPr>
      <t>: Istat, Rilevazione Dati ambientali nelle città</t>
    </r>
  </si>
  <si>
    <t>Fonte: Istat, Rilevazione Dati ambientali nelle città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</si>
</sst>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0.0"/>
    <numFmt numFmtId="165" formatCode="_-* #,##0.0_-;\-* #,##0.0_-;_-* &quot;-&quot;_-;_-@_-"/>
    <numFmt numFmtId="166" formatCode="_-[$€]\ * #,##0.00_-;\-[$€]\ * #,##0.00_-;_-[$€]\ * &quot;-&quot;??_-;_-@_-"/>
    <numFmt numFmtId="167" formatCode="0.00000"/>
    <numFmt numFmtId="168" formatCode="_-* #,##0.000_-;\-* #,##0.000_-;_-* &quot;-&quot;_-;_-@_-"/>
    <numFmt numFmtId="169" formatCode="0.00000000"/>
    <numFmt numFmtId="170" formatCode="_-* #,##0_-;\-* #,##0_-;_-* &quot;-&quot;??_-;_-@_-"/>
  </numFmts>
  <fonts count="50" x14ac:knownFonts="1">
    <font>
      <sz val="10"/>
      <name val="MS Sans Serif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u/>
      <sz val="10"/>
      <color indexed="12"/>
      <name val="MS Sans Serif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color indexed="8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i/>
      <sz val="7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7"/>
      <name val="Arial"/>
      <family val="2"/>
    </font>
    <font>
      <sz val="6"/>
      <name val="MS Sans Serif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7"/>
      <color rgb="FFFF0000"/>
      <name val="Arial"/>
      <family val="2"/>
    </font>
    <font>
      <sz val="10"/>
      <color rgb="FFFF0000"/>
      <name val="MS Sans Serif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u/>
      <sz val="11"/>
      <color indexed="12"/>
      <name val="Calibri"/>
      <family val="2"/>
      <scheme val="minor"/>
    </font>
    <font>
      <sz val="11"/>
      <color rgb="FF000000"/>
      <name val="Arial"/>
      <family val="2"/>
    </font>
    <font>
      <b/>
      <i/>
      <sz val="9"/>
      <name val="Arial"/>
      <family val="2"/>
    </font>
    <font>
      <sz val="11"/>
      <name val="Calibri"/>
      <family val="2"/>
      <scheme val="minor"/>
    </font>
    <font>
      <b/>
      <sz val="10"/>
      <name val="MS Sans Serif"/>
      <family val="2"/>
    </font>
    <font>
      <sz val="10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4"/>
      <color indexed="8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11"/>
      <color rgb="FF800080"/>
      <name val="Calibri"/>
      <family val="2"/>
      <scheme val="minor"/>
    </font>
    <font>
      <u/>
      <sz val="10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AFBFE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0" fontId="3" fillId="0" borderId="0" applyNumberFormat="0" applyFill="0" applyBorder="0" applyAlignment="0" applyProtection="0"/>
    <xf numFmtId="166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1" fillId="0" borderId="0"/>
    <xf numFmtId="0" fontId="29" fillId="0" borderId="0"/>
    <xf numFmtId="0" fontId="11" fillId="0" borderId="0"/>
    <xf numFmtId="0" fontId="31" fillId="0" borderId="0" applyNumberFormat="0" applyFill="0" applyBorder="0" applyAlignment="0" applyProtection="0"/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6" fillId="5" borderId="0" applyNumberFormat="0" applyBorder="0" applyAlignment="0" applyProtection="0"/>
    <xf numFmtId="0" fontId="37" fillId="6" borderId="0" applyNumberFormat="0" applyBorder="0" applyAlignment="0" applyProtection="0"/>
    <xf numFmtId="0" fontId="38" fillId="7" borderId="7" applyNumberFormat="0" applyAlignment="0" applyProtection="0"/>
    <xf numFmtId="0" fontId="39" fillId="8" borderId="8" applyNumberFormat="0" applyAlignment="0" applyProtection="0"/>
    <xf numFmtId="0" fontId="40" fillId="8" borderId="7" applyNumberFormat="0" applyAlignment="0" applyProtection="0"/>
    <xf numFmtId="0" fontId="41" fillId="0" borderId="9" applyNumberFormat="0" applyFill="0" applyAlignment="0" applyProtection="0"/>
    <xf numFmtId="0" fontId="42" fillId="9" borderId="10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2" applyNumberFormat="0" applyFill="0" applyAlignment="0" applyProtection="0"/>
    <xf numFmtId="0" fontId="46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6" fillId="34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</cellStyleXfs>
  <cellXfs count="249">
    <xf numFmtId="0" fontId="0" fillId="0" borderId="0" xfId="0"/>
    <xf numFmtId="0" fontId="5" fillId="0" borderId="0" xfId="0" applyFont="1" applyAlignment="1">
      <alignment horizontal="right" vertical="center" wrapText="1"/>
    </xf>
    <xf numFmtId="165" fontId="5" fillId="0" borderId="0" xfId="4" applyNumberFormat="1" applyFont="1" applyFill="1" applyBorder="1" applyAlignment="1"/>
    <xf numFmtId="165" fontId="5" fillId="0" borderId="0" xfId="4" applyNumberFormat="1" applyFont="1" applyFill="1" applyBorder="1" applyAlignment="1">
      <alignment horizontal="right"/>
    </xf>
    <xf numFmtId="0" fontId="5" fillId="0" borderId="0" xfId="6" applyFont="1" applyAlignment="1">
      <alignment horizontal="right" vertical="center" wrapText="1"/>
    </xf>
    <xf numFmtId="0" fontId="8" fillId="0" borderId="2" xfId="6" applyFont="1" applyBorder="1"/>
    <xf numFmtId="164" fontId="5" fillId="0" borderId="0" xfId="4" applyNumberFormat="1" applyFont="1" applyFill="1" applyBorder="1" applyAlignment="1">
      <alignment horizontal="right"/>
    </xf>
    <xf numFmtId="164" fontId="5" fillId="0" borderId="2" xfId="4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vertical="top" wrapText="1"/>
    </xf>
    <xf numFmtId="0" fontId="5" fillId="0" borderId="1" xfId="6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/>
    <xf numFmtId="1" fontId="5" fillId="0" borderId="0" xfId="5" applyNumberFormat="1" applyFont="1" applyAlignment="1">
      <alignment horizontal="right" vertical="center" wrapText="1"/>
    </xf>
    <xf numFmtId="1" fontId="5" fillId="0" borderId="0" xfId="5" quotePrefix="1" applyNumberFormat="1" applyFont="1" applyAlignment="1">
      <alignment horizontal="right" vertical="center" wrapText="1"/>
    </xf>
    <xf numFmtId="1" fontId="5" fillId="0" borderId="0" xfId="4" applyNumberFormat="1" applyFont="1" applyFill="1" applyBorder="1" applyAlignment="1">
      <alignment horizontal="right"/>
    </xf>
    <xf numFmtId="0" fontId="5" fillId="0" borderId="0" xfId="6" applyFont="1" applyAlignment="1">
      <alignment vertical="top" wrapText="1"/>
    </xf>
    <xf numFmtId="0" fontId="5" fillId="0" borderId="1" xfId="0" applyFont="1" applyBorder="1" applyAlignment="1">
      <alignment vertical="center" wrapText="1"/>
    </xf>
    <xf numFmtId="170" fontId="7" fillId="0" borderId="0" xfId="3" applyNumberFormat="1" applyFont="1" applyFill="1" applyBorder="1" applyAlignment="1">
      <alignment horizontal="right" vertical="center" wrapText="1"/>
    </xf>
    <xf numFmtId="1" fontId="5" fillId="0" borderId="0" xfId="0" applyNumberFormat="1" applyFont="1" applyAlignment="1">
      <alignment horizontal="right"/>
    </xf>
    <xf numFmtId="0" fontId="2" fillId="0" borderId="0" xfId="5"/>
    <xf numFmtId="0" fontId="5" fillId="0" borderId="3" xfId="6" applyFont="1" applyBorder="1" applyAlignment="1">
      <alignment horizontal="center" vertical="center" wrapText="1"/>
    </xf>
    <xf numFmtId="0" fontId="15" fillId="0" borderId="0" xfId="0" applyFont="1"/>
    <xf numFmtId="0" fontId="16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5" fillId="0" borderId="0" xfId="5" applyFont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wrapText="1"/>
    </xf>
    <xf numFmtId="0" fontId="2" fillId="0" borderId="0" xfId="0" applyFont="1" applyAlignment="1">
      <alignment horizontal="left" vertical="center"/>
    </xf>
    <xf numFmtId="0" fontId="4" fillId="0" borderId="2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 wrapText="1"/>
    </xf>
    <xf numFmtId="165" fontId="5" fillId="0" borderId="0" xfId="4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165" fontId="5" fillId="0" borderId="0" xfId="4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165" fontId="7" fillId="0" borderId="0" xfId="4" applyNumberFormat="1" applyFont="1" applyFill="1" applyBorder="1" applyAlignment="1">
      <alignment horizontal="right" vertical="center"/>
    </xf>
    <xf numFmtId="1" fontId="5" fillId="0" borderId="0" xfId="4" applyNumberFormat="1" applyFont="1" applyFill="1" applyBorder="1" applyAlignment="1">
      <alignment horizontal="right" vertical="center"/>
    </xf>
    <xf numFmtId="1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" fontId="5" fillId="0" borderId="0" xfId="0" quotePrefix="1" applyNumberFormat="1" applyFont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3" fontId="7" fillId="0" borderId="0" xfId="0" applyNumberFormat="1" applyFont="1" applyAlignment="1">
      <alignment horizontal="right" vertical="center"/>
    </xf>
    <xf numFmtId="165" fontId="5" fillId="0" borderId="0" xfId="4" applyNumberFormat="1" applyFont="1" applyFill="1" applyBorder="1" applyAlignment="1">
      <alignment horizontal="left" vertical="center"/>
    </xf>
    <xf numFmtId="0" fontId="7" fillId="0" borderId="2" xfId="0" applyFont="1" applyBorder="1" applyAlignment="1">
      <alignment horizontal="right" vertical="center"/>
    </xf>
    <xf numFmtId="0" fontId="4" fillId="0" borderId="0" xfId="5" applyFont="1" applyAlignment="1">
      <alignment vertical="center" wrapText="1"/>
    </xf>
    <xf numFmtId="0" fontId="4" fillId="0" borderId="0" xfId="5" applyFont="1" applyAlignment="1">
      <alignment horizontal="right" vertical="center" wrapText="1"/>
    </xf>
    <xf numFmtId="0" fontId="5" fillId="0" borderId="0" xfId="5" applyFont="1" applyAlignment="1">
      <alignment vertical="center" wrapText="1"/>
    </xf>
    <xf numFmtId="1" fontId="5" fillId="0" borderId="0" xfId="4" quotePrefix="1" applyNumberFormat="1" applyFont="1" applyFill="1" applyBorder="1" applyAlignment="1">
      <alignment horizontal="right" vertical="center"/>
    </xf>
    <xf numFmtId="3" fontId="7" fillId="0" borderId="0" xfId="5" applyNumberFormat="1" applyFont="1" applyAlignment="1">
      <alignment horizontal="right" vertical="center"/>
    </xf>
    <xf numFmtId="0" fontId="6" fillId="0" borderId="2" xfId="5" applyFont="1" applyBorder="1" applyAlignment="1">
      <alignment vertical="center"/>
    </xf>
    <xf numFmtId="3" fontId="7" fillId="0" borderId="2" xfId="5" applyNumberFormat="1" applyFont="1" applyBorder="1" applyAlignment="1">
      <alignment horizontal="right" vertical="center"/>
    </xf>
    <xf numFmtId="0" fontId="23" fillId="3" borderId="0" xfId="0" applyFont="1" applyFill="1" applyAlignment="1">
      <alignment vertical="center" wrapText="1"/>
    </xf>
    <xf numFmtId="0" fontId="9" fillId="0" borderId="0" xfId="5" applyFont="1" applyAlignment="1">
      <alignment vertical="center"/>
    </xf>
    <xf numFmtId="0" fontId="9" fillId="0" borderId="0" xfId="5" applyFont="1" applyAlignment="1">
      <alignment horizontal="right" vertical="center"/>
    </xf>
    <xf numFmtId="0" fontId="0" fillId="0" borderId="0" xfId="0" applyAlignment="1">
      <alignment horizontal="right"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7" fillId="0" borderId="0" xfId="4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 vertical="center" wrapText="1"/>
    </xf>
    <xf numFmtId="164" fontId="5" fillId="0" borderId="0" xfId="5" applyNumberFormat="1" applyFont="1" applyAlignment="1">
      <alignment horizontal="right" vertical="center" wrapText="1"/>
    </xf>
    <xf numFmtId="0" fontId="4" fillId="0" borderId="0" xfId="6" applyFont="1" applyAlignment="1">
      <alignment vertical="center" wrapText="1"/>
    </xf>
    <xf numFmtId="0" fontId="11" fillId="0" borderId="0" xfId="6" applyAlignment="1">
      <alignment vertical="center" wrapText="1"/>
    </xf>
    <xf numFmtId="0" fontId="0" fillId="0" borderId="2" xfId="0" applyBorder="1" applyAlignment="1">
      <alignment vertical="center"/>
    </xf>
    <xf numFmtId="3" fontId="9" fillId="0" borderId="0" xfId="0" applyNumberFormat="1" applyFont="1" applyAlignment="1">
      <alignment horizontal="right" vertical="center"/>
    </xf>
    <xf numFmtId="0" fontId="5" fillId="0" borderId="0" xfId="6" applyFont="1" applyAlignment="1">
      <alignment vertical="center" wrapText="1"/>
    </xf>
    <xf numFmtId="3" fontId="13" fillId="0" borderId="0" xfId="0" applyNumberFormat="1" applyFont="1" applyAlignment="1">
      <alignment horizontal="right" vertical="center"/>
    </xf>
    <xf numFmtId="0" fontId="8" fillId="0" borderId="2" xfId="6" applyFont="1" applyBorder="1" applyAlignment="1">
      <alignment vertical="center"/>
    </xf>
    <xf numFmtId="169" fontId="5" fillId="0" borderId="2" xfId="4" applyNumberFormat="1" applyFont="1" applyFill="1" applyBorder="1" applyAlignment="1">
      <alignment horizontal="right" vertical="center"/>
    </xf>
    <xf numFmtId="164" fontId="5" fillId="0" borderId="2" xfId="4" applyNumberFormat="1" applyFont="1" applyFill="1" applyBorder="1" applyAlignment="1">
      <alignment horizontal="right" vertical="center"/>
    </xf>
    <xf numFmtId="169" fontId="5" fillId="0" borderId="0" xfId="4" applyNumberFormat="1" applyFont="1" applyFill="1" applyBorder="1" applyAlignment="1">
      <alignment horizontal="right" vertical="center"/>
    </xf>
    <xf numFmtId="0" fontId="9" fillId="0" borderId="0" xfId="6" applyFont="1" applyAlignment="1">
      <alignment vertical="center"/>
    </xf>
    <xf numFmtId="0" fontId="24" fillId="0" borderId="0" xfId="0" applyFont="1" applyAlignment="1">
      <alignment vertical="center" textRotation="180" wrapText="1"/>
    </xf>
    <xf numFmtId="0" fontId="12" fillId="0" borderId="0" xfId="6" applyFont="1" applyAlignment="1">
      <alignment vertical="center" wrapText="1"/>
    </xf>
    <xf numFmtId="0" fontId="2" fillId="0" borderId="0" xfId="5" applyAlignment="1">
      <alignment vertical="center"/>
    </xf>
    <xf numFmtId="1" fontId="5" fillId="0" borderId="0" xfId="6" applyNumberFormat="1" applyFont="1" applyAlignment="1">
      <alignment vertical="center" wrapText="1"/>
    </xf>
    <xf numFmtId="1" fontId="6" fillId="0" borderId="0" xfId="6" applyNumberFormat="1" applyFont="1" applyAlignment="1">
      <alignment vertical="center"/>
    </xf>
    <xf numFmtId="1" fontId="7" fillId="0" borderId="0" xfId="4" applyNumberFormat="1" applyFont="1" applyFill="1" applyBorder="1" applyAlignment="1">
      <alignment horizontal="right" vertical="center"/>
    </xf>
    <xf numFmtId="1" fontId="8" fillId="0" borderId="2" xfId="6" applyNumberFormat="1" applyFont="1" applyBorder="1" applyAlignment="1">
      <alignment vertical="center"/>
    </xf>
    <xf numFmtId="1" fontId="5" fillId="0" borderId="2" xfId="4" applyNumberFormat="1" applyFont="1" applyFill="1" applyBorder="1" applyAlignment="1">
      <alignment horizontal="right" vertical="center"/>
    </xf>
    <xf numFmtId="1" fontId="5" fillId="0" borderId="0" xfId="4" applyNumberFormat="1" applyFont="1" applyFill="1" applyBorder="1" applyAlignment="1">
      <alignment vertical="center"/>
    </xf>
    <xf numFmtId="1" fontId="5" fillId="0" borderId="0" xfId="6" applyNumberFormat="1" applyFont="1" applyAlignment="1">
      <alignment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vertical="center" wrapText="1"/>
    </xf>
    <xf numFmtId="0" fontId="5" fillId="0" borderId="0" xfId="5" applyFont="1" applyAlignment="1">
      <alignment horizontal="right" vertical="center"/>
    </xf>
    <xf numFmtId="1" fontId="5" fillId="0" borderId="0" xfId="5" applyNumberFormat="1" applyFont="1" applyAlignment="1">
      <alignment horizontal="left" vertical="center" wrapText="1"/>
    </xf>
    <xf numFmtId="1" fontId="2" fillId="0" borderId="0" xfId="5" applyNumberFormat="1" applyAlignment="1">
      <alignment vertical="center"/>
    </xf>
    <xf numFmtId="0" fontId="5" fillId="0" borderId="0" xfId="6" applyFont="1" applyAlignment="1">
      <alignment horizontal="center" vertical="center" wrapText="1"/>
    </xf>
    <xf numFmtId="0" fontId="9" fillId="0" borderId="1" xfId="6" applyFont="1" applyBorder="1" applyAlignment="1">
      <alignment horizontal="right" vertical="center" wrapText="1"/>
    </xf>
    <xf numFmtId="0" fontId="9" fillId="0" borderId="0" xfId="6" applyFont="1" applyAlignment="1">
      <alignment horizontal="right" vertical="center" wrapText="1"/>
    </xf>
    <xf numFmtId="164" fontId="9" fillId="0" borderId="0" xfId="4" applyNumberFormat="1" applyFont="1" applyFill="1" applyBorder="1" applyAlignment="1">
      <alignment horizontal="right" vertical="center"/>
    </xf>
    <xf numFmtId="164" fontId="13" fillId="0" borderId="0" xfId="4" applyNumberFormat="1" applyFont="1" applyFill="1" applyBorder="1" applyAlignment="1">
      <alignment horizontal="right" vertical="center"/>
    </xf>
    <xf numFmtId="0" fontId="26" fillId="0" borderId="0" xfId="5" applyFont="1" applyAlignment="1">
      <alignment vertical="center"/>
    </xf>
    <xf numFmtId="167" fontId="5" fillId="0" borderId="2" xfId="4" applyNumberFormat="1" applyFont="1" applyFill="1" applyBorder="1" applyAlignment="1">
      <alignment horizontal="right" vertical="center"/>
    </xf>
    <xf numFmtId="164" fontId="14" fillId="0" borderId="0" xfId="5" applyNumberFormat="1" applyFont="1" applyAlignment="1">
      <alignment vertical="center"/>
    </xf>
    <xf numFmtId="0" fontId="5" fillId="0" borderId="0" xfId="0" applyFont="1" applyAlignment="1">
      <alignment wrapText="1"/>
    </xf>
    <xf numFmtId="1" fontId="5" fillId="0" borderId="0" xfId="6" applyNumberFormat="1" applyFont="1"/>
    <xf numFmtId="0" fontId="27" fillId="0" borderId="0" xfId="0" applyFont="1" applyAlignment="1">
      <alignment wrapText="1"/>
    </xf>
    <xf numFmtId="0" fontId="22" fillId="0" borderId="0" xfId="1" applyFont="1"/>
    <xf numFmtId="0" fontId="8" fillId="0" borderId="0" xfId="0" applyFont="1" applyAlignment="1">
      <alignment vertical="center"/>
    </xf>
    <xf numFmtId="168" fontId="5" fillId="0" borderId="0" xfId="4" applyNumberFormat="1" applyFont="1" applyFill="1" applyBorder="1" applyAlignment="1">
      <alignment horizontal="right" vertical="center"/>
    </xf>
    <xf numFmtId="164" fontId="7" fillId="0" borderId="0" xfId="5" applyNumberFormat="1" applyFont="1" applyAlignment="1">
      <alignment horizontal="right" vertical="center" wrapText="1"/>
    </xf>
    <xf numFmtId="164" fontId="5" fillId="0" borderId="0" xfId="4" quotePrefix="1" applyNumberFormat="1" applyFont="1" applyFill="1" applyBorder="1" applyAlignment="1">
      <alignment horizontal="right" vertical="center"/>
    </xf>
    <xf numFmtId="1" fontId="7" fillId="0" borderId="2" xfId="4" applyNumberFormat="1" applyFont="1" applyFill="1" applyBorder="1" applyAlignment="1">
      <alignment horizontal="right" vertical="center"/>
    </xf>
    <xf numFmtId="0" fontId="5" fillId="0" borderId="0" xfId="6" applyFont="1" applyAlignment="1">
      <alignment vertical="center"/>
    </xf>
    <xf numFmtId="164" fontId="7" fillId="0" borderId="0" xfId="4" quotePrefix="1" applyNumberFormat="1" applyFont="1" applyFill="1" applyBorder="1" applyAlignment="1">
      <alignment horizontal="right" vertical="center"/>
    </xf>
    <xf numFmtId="0" fontId="0" fillId="0" borderId="2" xfId="0" applyBorder="1"/>
    <xf numFmtId="0" fontId="25" fillId="0" borderId="0" xfId="0" applyFont="1" applyAlignment="1">
      <alignment vertical="top" wrapText="1"/>
    </xf>
    <xf numFmtId="2" fontId="5" fillId="0" borderId="0" xfId="4" applyNumberFormat="1" applyFont="1" applyFill="1" applyBorder="1" applyAlignment="1">
      <alignment horizontal="right" vertical="center"/>
    </xf>
    <xf numFmtId="0" fontId="5" fillId="0" borderId="0" xfId="4" quotePrefix="1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5" quotePrefix="1" applyNumberFormat="1" applyFont="1" applyAlignment="1">
      <alignment horizontal="right" vertical="center"/>
    </xf>
    <xf numFmtId="164" fontId="5" fillId="0" borderId="0" xfId="0" quotePrefix="1" applyNumberFormat="1" applyFont="1" applyAlignment="1">
      <alignment horizontal="right" vertical="center"/>
    </xf>
    <xf numFmtId="164" fontId="5" fillId="0" borderId="0" xfId="5" quotePrefix="1" applyNumberFormat="1" applyFont="1" applyAlignment="1">
      <alignment horizontal="right" vertical="center" wrapText="1"/>
    </xf>
    <xf numFmtId="3" fontId="5" fillId="0" borderId="0" xfId="0" applyNumberFormat="1" applyFont="1" applyAlignment="1">
      <alignment horizontal="right" vertical="center"/>
    </xf>
    <xf numFmtId="3" fontId="5" fillId="0" borderId="0" xfId="5" quotePrefix="1" applyNumberFormat="1" applyFont="1" applyAlignment="1">
      <alignment horizontal="right" vertical="center" wrapText="1"/>
    </xf>
    <xf numFmtId="3" fontId="5" fillId="0" borderId="0" xfId="0" quotePrefix="1" applyNumberFormat="1" applyFont="1" applyAlignment="1">
      <alignment horizontal="right" vertical="center"/>
    </xf>
    <xf numFmtId="3" fontId="5" fillId="0" borderId="0" xfId="5" quotePrefix="1" applyNumberFormat="1" applyFont="1" applyAlignment="1">
      <alignment horizontal="right" vertical="center"/>
    </xf>
    <xf numFmtId="3" fontId="5" fillId="0" borderId="0" xfId="5" applyNumberFormat="1" applyFont="1" applyAlignment="1">
      <alignment horizontal="right" vertical="center"/>
    </xf>
    <xf numFmtId="3" fontId="5" fillId="0" borderId="0" xfId="4" quotePrefix="1" applyNumberFormat="1" applyFont="1" applyFill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 wrapText="1"/>
    </xf>
    <xf numFmtId="164" fontId="9" fillId="0" borderId="0" xfId="0" applyNumberFormat="1" applyFont="1" applyAlignment="1">
      <alignment horizontal="right" vertical="center"/>
    </xf>
    <xf numFmtId="0" fontId="5" fillId="0" borderId="0" xfId="0" applyFont="1"/>
    <xf numFmtId="0" fontId="7" fillId="0" borderId="0" xfId="0" applyFont="1"/>
    <xf numFmtId="0" fontId="28" fillId="0" borderId="0" xfId="0" applyFont="1"/>
    <xf numFmtId="41" fontId="5" fillId="0" borderId="0" xfId="4" applyFont="1" applyFill="1" applyBorder="1" applyAlignment="1">
      <alignment horizontal="right" vertical="center"/>
    </xf>
    <xf numFmtId="1" fontId="7" fillId="0" borderId="0" xfId="0" applyNumberFormat="1" applyFont="1" applyAlignment="1">
      <alignment horizontal="right"/>
    </xf>
    <xf numFmtId="1" fontId="7" fillId="0" borderId="0" xfId="5" applyNumberFormat="1" applyFont="1" applyAlignment="1">
      <alignment horizontal="right" vertical="center" wrapText="1"/>
    </xf>
    <xf numFmtId="1" fontId="7" fillId="0" borderId="0" xfId="5" quotePrefix="1" applyNumberFormat="1" applyFont="1" applyAlignment="1">
      <alignment horizontal="right" vertical="center" wrapText="1"/>
    </xf>
    <xf numFmtId="41" fontId="2" fillId="0" borderId="0" xfId="5" applyNumberFormat="1" applyAlignment="1">
      <alignment vertical="center"/>
    </xf>
    <xf numFmtId="1" fontId="9" fillId="0" borderId="0" xfId="4" quotePrefix="1" applyNumberFormat="1" applyFont="1" applyFill="1" applyBorder="1" applyAlignment="1">
      <alignment horizontal="right" vertical="center"/>
    </xf>
    <xf numFmtId="1" fontId="13" fillId="0" borderId="0" xfId="4" quotePrefix="1" applyNumberFormat="1" applyFont="1" applyFill="1" applyBorder="1" applyAlignment="1">
      <alignment horizontal="right" vertical="center"/>
    </xf>
    <xf numFmtId="165" fontId="5" fillId="0" borderId="2" xfId="4" applyNumberFormat="1" applyFont="1" applyFill="1" applyBorder="1" applyAlignment="1">
      <alignment vertical="center"/>
    </xf>
    <xf numFmtId="164" fontId="2" fillId="0" borderId="0" xfId="5" applyNumberFormat="1" applyAlignment="1">
      <alignment vertical="center"/>
    </xf>
    <xf numFmtId="164" fontId="5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0" fontId="2" fillId="0" borderId="3" xfId="5" applyBorder="1" applyAlignment="1">
      <alignment vertical="center"/>
    </xf>
    <xf numFmtId="0" fontId="21" fillId="0" borderId="0" xfId="0" applyFont="1" applyAlignment="1">
      <alignment horizontal="left" vertical="center"/>
    </xf>
    <xf numFmtId="0" fontId="30" fillId="0" borderId="0" xfId="0" applyFont="1"/>
    <xf numFmtId="0" fontId="7" fillId="0" borderId="0" xfId="0" applyFont="1" applyAlignment="1">
      <alignment horizontal="left" vertical="center"/>
    </xf>
    <xf numFmtId="3" fontId="7" fillId="0" borderId="0" xfId="4" applyNumberFormat="1" applyFont="1" applyFill="1" applyBorder="1" applyAlignment="1">
      <alignment horizontal="right"/>
    </xf>
    <xf numFmtId="41" fontId="5" fillId="0" borderId="0" xfId="0" applyNumberFormat="1" applyFont="1" applyAlignment="1">
      <alignment horizontal="right" vertical="center"/>
    </xf>
    <xf numFmtId="0" fontId="0" fillId="0" borderId="3" xfId="0" applyBorder="1"/>
    <xf numFmtId="0" fontId="5" fillId="0" borderId="0" xfId="0" applyFont="1" applyAlignment="1">
      <alignment horizontal="left" wrapText="1"/>
    </xf>
    <xf numFmtId="1" fontId="5" fillId="0" borderId="0" xfId="6" applyNumberFormat="1" applyFont="1" applyAlignment="1">
      <alignment horizontal="left"/>
    </xf>
    <xf numFmtId="0" fontId="4" fillId="0" borderId="0" xfId="6" applyFont="1" applyAlignment="1">
      <alignment horizontal="left" wrapText="1"/>
    </xf>
    <xf numFmtId="0" fontId="6" fillId="0" borderId="2" xfId="0" applyFont="1" applyBorder="1" applyAlignment="1">
      <alignment vertical="center"/>
    </xf>
    <xf numFmtId="3" fontId="7" fillId="0" borderId="2" xfId="0" applyNumberFormat="1" applyFont="1" applyBorder="1" applyAlignment="1">
      <alignment horizontal="right" vertical="center"/>
    </xf>
    <xf numFmtId="165" fontId="7" fillId="0" borderId="2" xfId="4" applyNumberFormat="1" applyFont="1" applyFill="1" applyBorder="1" applyAlignment="1">
      <alignment horizontal="right" vertical="center"/>
    </xf>
    <xf numFmtId="41" fontId="7" fillId="0" borderId="2" xfId="0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23" fillId="0" borderId="0" xfId="0" applyFont="1" applyAlignment="1">
      <alignment vertical="center" wrapText="1"/>
    </xf>
    <xf numFmtId="0" fontId="4" fillId="0" borderId="2" xfId="6" applyFont="1" applyBorder="1" applyAlignment="1">
      <alignment vertical="center" wrapText="1"/>
    </xf>
    <xf numFmtId="0" fontId="5" fillId="0" borderId="3" xfId="6" applyFont="1" applyBorder="1" applyAlignment="1">
      <alignment horizontal="right" vertical="top" wrapText="1"/>
    </xf>
    <xf numFmtId="1" fontId="9" fillId="0" borderId="0" xfId="0" applyNumberFormat="1" applyFont="1" applyAlignment="1">
      <alignment horizontal="right"/>
    </xf>
    <xf numFmtId="1" fontId="13" fillId="0" borderId="0" xfId="0" applyNumberFormat="1" applyFont="1" applyAlignment="1">
      <alignment horizontal="right"/>
    </xf>
    <xf numFmtId="1" fontId="0" fillId="0" borderId="0" xfId="0" applyNumberFormat="1"/>
    <xf numFmtId="1" fontId="5" fillId="0" borderId="0" xfId="0" applyNumberFormat="1" applyFont="1" applyAlignment="1">
      <alignment vertical="center" wrapText="1"/>
    </xf>
    <xf numFmtId="0" fontId="5" fillId="0" borderId="0" xfId="5" applyFont="1" applyAlignment="1">
      <alignment horizontal="left" vertical="center" wrapText="1"/>
    </xf>
    <xf numFmtId="0" fontId="5" fillId="0" borderId="0" xfId="5" applyFont="1" applyAlignment="1">
      <alignment horizontal="right" vertical="center" wrapText="1"/>
    </xf>
    <xf numFmtId="0" fontId="5" fillId="0" borderId="2" xfId="5" applyFont="1" applyBorder="1" applyAlignment="1">
      <alignment horizontal="right" vertical="center" wrapText="1"/>
    </xf>
    <xf numFmtId="0" fontId="5" fillId="0" borderId="3" xfId="6" applyFont="1" applyBorder="1" applyAlignment="1">
      <alignment horizontal="left" vertical="center" wrapText="1"/>
    </xf>
    <xf numFmtId="0" fontId="5" fillId="0" borderId="0" xfId="6" applyFont="1" applyAlignment="1">
      <alignment horizontal="left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right" vertical="center" wrapText="1"/>
    </xf>
    <xf numFmtId="0" fontId="5" fillId="0" borderId="2" xfId="6" applyFont="1" applyBorder="1" applyAlignment="1">
      <alignment horizontal="right" vertical="center" wrapText="1"/>
    </xf>
    <xf numFmtId="0" fontId="4" fillId="0" borderId="0" xfId="6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5" fillId="0" borderId="3" xfId="5" applyFont="1" applyBorder="1" applyAlignment="1">
      <alignment vertical="center" wrapText="1"/>
    </xf>
    <xf numFmtId="0" fontId="5" fillId="0" borderId="0" xfId="5" applyFont="1" applyAlignment="1">
      <alignment horizontal="center" vertical="center" wrapText="1"/>
    </xf>
    <xf numFmtId="41" fontId="5" fillId="0" borderId="0" xfId="4" quotePrefix="1" applyFont="1" applyFill="1" applyBorder="1" applyAlignment="1">
      <alignment horizontal="right" vertical="center"/>
    </xf>
    <xf numFmtId="0" fontId="9" fillId="0" borderId="2" xfId="6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2" fillId="0" borderId="2" xfId="0" applyFont="1" applyBorder="1" applyAlignment="1">
      <alignment vertical="center"/>
    </xf>
    <xf numFmtId="170" fontId="2" fillId="0" borderId="0" xfId="0" applyNumberFormat="1" applyFont="1" applyAlignment="1">
      <alignment vertical="center"/>
    </xf>
    <xf numFmtId="41" fontId="5" fillId="0" borderId="0" xfId="4" applyFont="1" applyFill="1" applyBorder="1" applyAlignment="1">
      <alignment horizontal="right"/>
    </xf>
    <xf numFmtId="0" fontId="5" fillId="0" borderId="2" xfId="6" applyFont="1" applyBorder="1" applyAlignment="1">
      <alignment horizontal="left" vertical="center" wrapText="1"/>
    </xf>
    <xf numFmtId="164" fontId="5" fillId="0" borderId="0" xfId="5" applyNumberFormat="1" applyFont="1" applyAlignment="1">
      <alignment horizontal="right" wrapText="1"/>
    </xf>
    <xf numFmtId="164" fontId="7" fillId="0" borderId="0" xfId="5" applyNumberFormat="1" applyFont="1" applyAlignment="1">
      <alignment horizontal="right" wrapText="1"/>
    </xf>
    <xf numFmtId="1" fontId="5" fillId="0" borderId="0" xfId="5" applyNumberFormat="1" applyFont="1" applyAlignment="1">
      <alignment horizontal="right" wrapText="1"/>
    </xf>
    <xf numFmtId="1" fontId="7" fillId="0" borderId="0" xfId="5" applyNumberFormat="1" applyFont="1" applyAlignment="1">
      <alignment horizontal="right" wrapText="1"/>
    </xf>
    <xf numFmtId="0" fontId="5" fillId="0" borderId="0" xfId="0" applyFont="1" applyAlignment="1">
      <alignment horizontal="right"/>
    </xf>
    <xf numFmtId="164" fontId="7" fillId="0" borderId="0" xfId="0" applyNumberFormat="1" applyFont="1" applyAlignment="1">
      <alignment horizontal="right" vertical="center"/>
    </xf>
    <xf numFmtId="0" fontId="49" fillId="0" borderId="0" xfId="1" applyFont="1" applyFill="1" applyAlignment="1">
      <alignment horizontal="left" vertical="center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5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164" fontId="5" fillId="0" borderId="0" xfId="0" quotePrefix="1" applyNumberFormat="1" applyFont="1" applyAlignment="1">
      <alignment horizontal="right" vertical="center" wrapText="1"/>
    </xf>
    <xf numFmtId="164" fontId="7" fillId="0" borderId="0" xfId="0" applyNumberFormat="1" applyFont="1" applyAlignment="1">
      <alignment horizontal="right" vertical="center" wrapText="1"/>
    </xf>
    <xf numFmtId="0" fontId="8" fillId="0" borderId="2" xfId="0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0" fontId="49" fillId="0" borderId="0" xfId="1" applyFont="1" applyFill="1" applyAlignment="1">
      <alignment vertical="center"/>
    </xf>
    <xf numFmtId="164" fontId="5" fillId="0" borderId="0" xfId="6" applyNumberFormat="1" applyFont="1" applyAlignment="1">
      <alignment vertical="top" wrapText="1"/>
    </xf>
    <xf numFmtId="164" fontId="5" fillId="0" borderId="0" xfId="5" applyNumberFormat="1" applyFont="1" applyAlignment="1">
      <alignment vertical="center" wrapText="1"/>
    </xf>
    <xf numFmtId="164" fontId="6" fillId="0" borderId="0" xfId="0" applyNumberFormat="1" applyFont="1" applyAlignment="1">
      <alignment vertical="center"/>
    </xf>
    <xf numFmtId="0" fontId="5" fillId="0" borderId="3" xfId="0" applyFont="1" applyBorder="1" applyAlignment="1">
      <alignment horizontal="center"/>
    </xf>
    <xf numFmtId="0" fontId="7" fillId="0" borderId="0" xfId="4" quotePrefix="1" applyNumberFormat="1" applyFont="1" applyFill="1" applyBorder="1" applyAlignment="1">
      <alignment horizontal="right" vertical="center"/>
    </xf>
    <xf numFmtId="1" fontId="9" fillId="0" borderId="0" xfId="0" applyNumberFormat="1" applyFont="1" applyAlignment="1">
      <alignment horizontal="right" vertical="center" wrapText="1"/>
    </xf>
    <xf numFmtId="1" fontId="9" fillId="0" borderId="0" xfId="4" applyNumberFormat="1" applyFont="1" applyFill="1" applyBorder="1" applyAlignment="1">
      <alignment horizontal="right" vertical="center"/>
    </xf>
    <xf numFmtId="1" fontId="13" fillId="0" borderId="0" xfId="4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right"/>
    </xf>
    <xf numFmtId="0" fontId="7" fillId="0" borderId="0" xfId="4" applyNumberFormat="1" applyFont="1" applyFill="1" applyBorder="1" applyAlignment="1">
      <alignment horizontal="right"/>
    </xf>
    <xf numFmtId="0" fontId="7" fillId="0" borderId="0" xfId="4" applyNumberFormat="1" applyFont="1" applyFill="1" applyBorder="1" applyAlignment="1">
      <alignment horizontal="right" vertical="center"/>
    </xf>
    <xf numFmtId="0" fontId="5" fillId="0" borderId="0" xfId="0" quotePrefix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5" applyFont="1" applyAlignment="1">
      <alignment horizontal="left" vertical="center" wrapText="1"/>
    </xf>
    <xf numFmtId="0" fontId="5" fillId="0" borderId="3" xfId="5" applyFont="1" applyBorder="1" applyAlignment="1">
      <alignment horizontal="left" vertical="center" wrapText="1"/>
    </xf>
    <xf numFmtId="0" fontId="5" fillId="0" borderId="0" xfId="5" applyFont="1" applyAlignment="1">
      <alignment horizontal="left" vertical="center" wrapText="1"/>
    </xf>
    <xf numFmtId="0" fontId="5" fillId="0" borderId="2" xfId="5" applyFont="1" applyBorder="1" applyAlignment="1">
      <alignment horizontal="left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0" xfId="5" applyFont="1" applyAlignment="1">
      <alignment horizontal="right" vertical="center" wrapText="1"/>
    </xf>
    <xf numFmtId="0" fontId="5" fillId="0" borderId="2" xfId="5" applyFont="1" applyBorder="1" applyAlignment="1">
      <alignment horizontal="right" vertical="center" wrapText="1"/>
    </xf>
    <xf numFmtId="0" fontId="5" fillId="0" borderId="0" xfId="5" applyFont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4" fillId="0" borderId="0" xfId="6" applyFont="1" applyAlignment="1">
      <alignment horizontal="left" vertical="center" wrapText="1"/>
    </xf>
    <xf numFmtId="0" fontId="5" fillId="0" borderId="3" xfId="6" applyFont="1" applyBorder="1" applyAlignment="1">
      <alignment horizontal="left" vertical="center" wrapText="1"/>
    </xf>
    <xf numFmtId="0" fontId="5" fillId="0" borderId="2" xfId="6" applyFont="1" applyBorder="1" applyAlignment="1">
      <alignment horizontal="left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1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left" vertical="center"/>
    </xf>
    <xf numFmtId="1" fontId="5" fillId="0" borderId="0" xfId="6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5" fillId="0" borderId="3" xfId="5" applyFont="1" applyBorder="1" applyAlignment="1">
      <alignment horizontal="right" vertical="center" wrapText="1"/>
    </xf>
    <xf numFmtId="0" fontId="5" fillId="0" borderId="3" xfId="6" applyFont="1" applyBorder="1" applyAlignment="1">
      <alignment horizontal="right" vertical="center" wrapText="1"/>
    </xf>
    <xf numFmtId="0" fontId="5" fillId="0" borderId="2" xfId="6" applyFont="1" applyBorder="1" applyAlignment="1">
      <alignment horizontal="right" vertical="center" wrapText="1"/>
    </xf>
    <xf numFmtId="0" fontId="4" fillId="0" borderId="0" xfId="6" applyFont="1" applyAlignment="1">
      <alignment horizontal="left" vertical="top" wrapText="1"/>
    </xf>
  </cellXfs>
  <cellStyles count="53">
    <cellStyle name="20% - Colore 1" xfId="26" builtinId="30" customBuiltin="1"/>
    <cellStyle name="20% - Colore 2" xfId="30" builtinId="34" customBuiltin="1"/>
    <cellStyle name="20% - Colore 3" xfId="34" builtinId="38" customBuiltin="1"/>
    <cellStyle name="20% - Colore 4" xfId="38" builtinId="42" customBuiltin="1"/>
    <cellStyle name="20% - Colore 5" xfId="42" builtinId="46" customBuiltin="1"/>
    <cellStyle name="20% - Colore 6" xfId="46" builtinId="50" customBuiltin="1"/>
    <cellStyle name="40% - Colore 1" xfId="27" builtinId="31" customBuiltin="1"/>
    <cellStyle name="40% - Colore 2" xfId="31" builtinId="35" customBuiltin="1"/>
    <cellStyle name="40% - Colore 3" xfId="35" builtinId="39" customBuiltin="1"/>
    <cellStyle name="40% - Colore 4" xfId="39" builtinId="43" customBuiltin="1"/>
    <cellStyle name="40% - Colore 5" xfId="43" builtinId="47" customBuiltin="1"/>
    <cellStyle name="40% - Colore 6" xfId="47" builtinId="51" customBuiltin="1"/>
    <cellStyle name="60% - Colore 1" xfId="28" builtinId="32" customBuiltin="1"/>
    <cellStyle name="60% - Colore 2" xfId="32" builtinId="36" customBuiltin="1"/>
    <cellStyle name="60% - Colore 3" xfId="36" builtinId="40" customBuiltin="1"/>
    <cellStyle name="60% - Colore 4" xfId="40" builtinId="44" customBuiltin="1"/>
    <cellStyle name="60% - Colore 5" xfId="44" builtinId="48" customBuiltin="1"/>
    <cellStyle name="60% - Colore 6" xfId="4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" xfId="1" builtinId="8"/>
    <cellStyle name="Collegamento ipertestuale 2" xfId="51" xr:uid="{00000000-0005-0000-0000-000016000000}"/>
    <cellStyle name="Collegamento ipertestuale visitato" xfId="52" builtinId="9" customBuiltin="1"/>
    <cellStyle name="Colore 1" xfId="25" builtinId="29" customBuiltin="1"/>
    <cellStyle name="Colore 2" xfId="29" builtinId="33" customBuiltin="1"/>
    <cellStyle name="Colore 3" xfId="33" builtinId="37" customBuiltin="1"/>
    <cellStyle name="Colore 4" xfId="37" builtinId="41" customBuiltin="1"/>
    <cellStyle name="Colore 5" xfId="41" builtinId="45" customBuiltin="1"/>
    <cellStyle name="Colore 6" xfId="45" builtinId="49" customBuiltin="1"/>
    <cellStyle name="Euro" xfId="2" xr:uid="{00000000-0005-0000-0000-00001E000000}"/>
    <cellStyle name="Input" xfId="17" builtinId="20" customBuiltin="1"/>
    <cellStyle name="Migliaia" xfId="3" builtinId="3"/>
    <cellStyle name="Migliaia [0]" xfId="4" builtinId="6"/>
    <cellStyle name="Neutrale" xfId="16" builtinId="28" customBuiltin="1"/>
    <cellStyle name="Normale" xfId="0" builtinId="0"/>
    <cellStyle name="Normale 2" xfId="5" xr:uid="{00000000-0005-0000-0000-000024000000}"/>
    <cellStyle name="Normale 2 2" xfId="8" xr:uid="{00000000-0005-0000-0000-000025000000}"/>
    <cellStyle name="Normale 3" xfId="7" xr:uid="{00000000-0005-0000-0000-000026000000}"/>
    <cellStyle name="Normale 4" xfId="49" xr:uid="{00000000-0005-0000-0000-000027000000}"/>
    <cellStyle name="Normale_2000_2011_RUMORE_prep" xfId="6" xr:uid="{00000000-0005-0000-0000-000028000000}"/>
    <cellStyle name="Nota 2" xfId="50" xr:uid="{00000000-0005-0000-0000-000029000000}"/>
    <cellStyle name="Output" xfId="18" builtinId="21" customBuiltin="1"/>
    <cellStyle name="Testo avviso" xfId="22" builtinId="11" customBuiltin="1"/>
    <cellStyle name="Testo descrittivo" xfId="23" builtinId="53" customBuiltin="1"/>
    <cellStyle name="Titolo" xfId="9" builtinId="15" customBuiltin="1"/>
    <cellStyle name="Titolo 1" xfId="10" builtinId="16" customBuiltin="1"/>
    <cellStyle name="Titolo 2" xfId="11" builtinId="17" customBuiltin="1"/>
    <cellStyle name="Titolo 3" xfId="12" builtinId="18" customBuiltin="1"/>
    <cellStyle name="Titolo 4" xfId="13" builtinId="19" customBuiltin="1"/>
    <cellStyle name="Totale" xfId="24" builtinId="25" customBuiltin="1"/>
    <cellStyle name="Valore non valido" xfId="15" builtinId="27" customBuiltin="1"/>
    <cellStyle name="Valore valido" xfId="14" builtinId="26" customBuiltin="1"/>
  </cellStyles>
  <dxfs count="33">
    <dxf>
      <numFmt numFmtId="171" formatCode="\-"/>
    </dxf>
    <dxf>
      <numFmt numFmtId="171" formatCode="\-"/>
    </dxf>
    <dxf>
      <numFmt numFmtId="171" formatCode="\-"/>
    </dxf>
    <dxf>
      <numFmt numFmtId="171" formatCode="\-"/>
    </dxf>
    <dxf>
      <numFmt numFmtId="171" formatCode="\-"/>
    </dxf>
    <dxf>
      <numFmt numFmtId="171" formatCode="\-"/>
    </dxf>
    <dxf>
      <numFmt numFmtId="171" formatCode="\-"/>
    </dxf>
    <dxf>
      <numFmt numFmtId="171" formatCode="\-"/>
    </dxf>
    <dxf>
      <numFmt numFmtId="171" formatCode="\-"/>
    </dxf>
    <dxf>
      <numFmt numFmtId="171" formatCode="\-"/>
    </dxf>
    <dxf>
      <numFmt numFmtId="171" formatCode="\-"/>
    </dxf>
    <dxf>
      <numFmt numFmtId="171" formatCode="\-"/>
    </dxf>
    <dxf>
      <numFmt numFmtId="171" formatCode="\-"/>
    </dxf>
    <dxf>
      <numFmt numFmtId="171" formatCode="\-"/>
    </dxf>
    <dxf>
      <numFmt numFmtId="171" formatCode="\-"/>
    </dxf>
    <dxf>
      <numFmt numFmtId="171" formatCode="\-"/>
    </dxf>
    <dxf>
      <numFmt numFmtId="171" formatCode="\-"/>
    </dxf>
    <dxf>
      <numFmt numFmtId="171" formatCode="\-"/>
    </dxf>
    <dxf>
      <numFmt numFmtId="1" formatCode="0"/>
    </dxf>
    <dxf>
      <numFmt numFmtId="171" formatCode="\-"/>
    </dxf>
    <dxf>
      <numFmt numFmtId="1" formatCode="0"/>
    </dxf>
    <dxf>
      <numFmt numFmtId="171" formatCode="\-"/>
    </dxf>
    <dxf>
      <numFmt numFmtId="171" formatCode="\-"/>
    </dxf>
    <dxf>
      <numFmt numFmtId="1" formatCode="0"/>
    </dxf>
    <dxf>
      <numFmt numFmtId="1" formatCode="0"/>
    </dxf>
    <dxf>
      <numFmt numFmtId="171" formatCode="\-"/>
    </dxf>
    <dxf>
      <numFmt numFmtId="1" formatCode="0"/>
    </dxf>
    <dxf>
      <numFmt numFmtId="1" formatCode="0"/>
    </dxf>
    <dxf>
      <numFmt numFmtId="171" formatCode="\-"/>
    </dxf>
    <dxf>
      <numFmt numFmtId="171" formatCode="\-"/>
    </dxf>
    <dxf>
      <numFmt numFmtId="1" formatCode="0"/>
    </dxf>
    <dxf>
      <numFmt numFmtId="1" formatCode="0"/>
    </dxf>
    <dxf>
      <numFmt numFmtId="171" formatCode="\-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"/>
  <sheetViews>
    <sheetView zoomScaleNormal="100" workbookViewId="0">
      <selection activeCell="B18" sqref="B18"/>
    </sheetView>
  </sheetViews>
  <sheetFormatPr defaultColWidth="9.140625" defaultRowHeight="12.75" x14ac:dyDescent="0.2"/>
  <cols>
    <col min="1" max="1" width="12.140625" style="23" customWidth="1"/>
    <col min="2" max="2" width="139.7109375" style="23" customWidth="1"/>
    <col min="3" max="21" width="9.140625" style="23"/>
    <col min="22" max="22" width="10.140625" style="23" customWidth="1"/>
    <col min="23" max="16384" width="9.140625" style="23"/>
  </cols>
  <sheetData>
    <row r="1" spans="1:17" s="148" customFormat="1" ht="18" x14ac:dyDescent="0.25">
      <c r="A1" s="147" t="s">
        <v>149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x14ac:dyDescent="0.2">
      <c r="B2" s="24"/>
    </row>
    <row r="3" spans="1:17" ht="15" x14ac:dyDescent="0.25">
      <c r="A3" s="134"/>
    </row>
    <row r="4" spans="1:17" s="107" customFormat="1" ht="26.25" customHeight="1" x14ac:dyDescent="0.25">
      <c r="A4" s="108" t="s">
        <v>118</v>
      </c>
      <c r="B4" s="29" t="s">
        <v>213</v>
      </c>
    </row>
    <row r="5" spans="1:17" s="107" customFormat="1" ht="36.6" customHeight="1" x14ac:dyDescent="0.25">
      <c r="A5" s="108" t="s">
        <v>119</v>
      </c>
      <c r="B5" s="30" t="s">
        <v>198</v>
      </c>
    </row>
    <row r="6" spans="1:17" s="107" customFormat="1" ht="36.6" customHeight="1" x14ac:dyDescent="0.25">
      <c r="A6" s="108" t="s">
        <v>169</v>
      </c>
      <c r="B6" s="30" t="s">
        <v>199</v>
      </c>
    </row>
    <row r="7" spans="1:17" s="107" customFormat="1" ht="36" customHeight="1" x14ac:dyDescent="0.25">
      <c r="A7" s="108" t="s">
        <v>120</v>
      </c>
      <c r="B7" s="30" t="s">
        <v>200</v>
      </c>
    </row>
    <row r="8" spans="1:17" s="107" customFormat="1" ht="36.6" customHeight="1" x14ac:dyDescent="0.25">
      <c r="A8" s="108" t="s">
        <v>121</v>
      </c>
      <c r="B8" s="30" t="s">
        <v>201</v>
      </c>
    </row>
    <row r="9" spans="1:17" s="107" customFormat="1" ht="36.6" customHeight="1" x14ac:dyDescent="0.25">
      <c r="A9" s="108" t="s">
        <v>122</v>
      </c>
      <c r="B9" s="30" t="s">
        <v>202</v>
      </c>
    </row>
    <row r="10" spans="1:17" s="107" customFormat="1" ht="36.6" customHeight="1" x14ac:dyDescent="0.25">
      <c r="A10" s="108" t="s">
        <v>123</v>
      </c>
      <c r="B10" s="30" t="s">
        <v>203</v>
      </c>
    </row>
    <row r="11" spans="1:17" s="107" customFormat="1" ht="36" customHeight="1" x14ac:dyDescent="0.25">
      <c r="A11" s="108" t="s">
        <v>177</v>
      </c>
      <c r="B11" s="30" t="s">
        <v>204</v>
      </c>
    </row>
    <row r="12" spans="1:17" ht="31.5" customHeight="1" x14ac:dyDescent="0.25">
      <c r="A12" s="108" t="s">
        <v>178</v>
      </c>
      <c r="B12" s="117" t="s">
        <v>205</v>
      </c>
    </row>
    <row r="13" spans="1:17" ht="30" x14ac:dyDescent="0.25">
      <c r="A13" s="108" t="s">
        <v>179</v>
      </c>
      <c r="B13" s="30" t="s">
        <v>206</v>
      </c>
    </row>
    <row r="14" spans="1:17" ht="30" x14ac:dyDescent="0.25">
      <c r="A14" s="108" t="s">
        <v>180</v>
      </c>
      <c r="B14" s="117" t="s">
        <v>207</v>
      </c>
    </row>
    <row r="15" spans="1:17" ht="30" x14ac:dyDescent="0.25">
      <c r="A15" s="108" t="s">
        <v>181</v>
      </c>
      <c r="B15" s="30" t="s">
        <v>208</v>
      </c>
    </row>
    <row r="18" spans="1:2" x14ac:dyDescent="0.2">
      <c r="A18" s="25" t="s">
        <v>115</v>
      </c>
    </row>
    <row r="19" spans="1:2" ht="15" x14ac:dyDescent="0.25">
      <c r="A19" s="26" t="s">
        <v>136</v>
      </c>
      <c r="B19" s="30"/>
    </row>
    <row r="20" spans="1:2" ht="15" x14ac:dyDescent="0.25">
      <c r="A20" s="26" t="s">
        <v>135</v>
      </c>
      <c r="B20" s="30"/>
    </row>
    <row r="21" spans="1:2" x14ac:dyDescent="0.2">
      <c r="A21" s="26" t="s">
        <v>137</v>
      </c>
    </row>
    <row r="22" spans="1:2" x14ac:dyDescent="0.2">
      <c r="A22" s="23" t="s">
        <v>134</v>
      </c>
    </row>
  </sheetData>
  <hyperlinks>
    <hyperlink ref="A12" location="'tav. 7.1 - rumore'!Area_stampa" display="Tavola 7.1" xr:uid="{00000000-0004-0000-0000-000000000000}"/>
    <hyperlink ref="A13" location="'tav. 7.2 - rumore'!Area_stampa" display="Tavola 7.2 " xr:uid="{00000000-0004-0000-0000-000001000000}"/>
    <hyperlink ref="A15" location="'tav. 8.2 - rumore'!Area_stampa" display="Tavola 8.2" xr:uid="{00000000-0004-0000-0000-000002000000}"/>
    <hyperlink ref="A4" location="'tav. 1.1 - rumore'!Area_stampa" display="Tavola 1.1" xr:uid="{00000000-0004-0000-0000-000003000000}"/>
    <hyperlink ref="A5" location="'tav. 2.1 -rumore'!Area_stampa" display="Tavola 2.1" xr:uid="{00000000-0004-0000-0000-000004000000}"/>
    <hyperlink ref="A7" location="'tav. 4.1 - rumore'!Area_stampa" display="Tavola 4.1" xr:uid="{00000000-0004-0000-0000-000005000000}"/>
    <hyperlink ref="A8" location="'tav. 5.1 - rumore'!A1" display="Tavola 5.1" xr:uid="{00000000-0004-0000-0000-000006000000}"/>
    <hyperlink ref="A9" location="'tav. 5.2 - rumore'!Area_stampa" display="Tavola 5.2" xr:uid="{00000000-0004-0000-0000-000007000000}"/>
    <hyperlink ref="A10" location="'tav. 6.1 - rumore'!A1" display="Tavola 6.1" xr:uid="{00000000-0004-0000-0000-000008000000}"/>
    <hyperlink ref="A11" location="'tav. 6.2 - rumore'!A1" display="Tavola 6.2" xr:uid="{00000000-0004-0000-0000-000009000000}"/>
    <hyperlink ref="A14" location="'tav. 8.1 - rumore'!Area_stampa" display="Tavola 8.1 " xr:uid="{00000000-0004-0000-0000-00000A000000}"/>
    <hyperlink ref="A6" location="'tav. 3.1 -rumore'!Area_stampa" display="Tavola 3.1" xr:uid="{00000000-0004-0000-0000-00000B000000}"/>
  </hyperlinks>
  <printOptions horizontalCentered="1"/>
  <pageMargins left="0.70866141732283472" right="0.70866141732283472" top="0.35433070866141736" bottom="0.35433070866141736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39F89-6112-48F1-BA33-C257EFE7E210}">
  <dimension ref="A1:I135"/>
  <sheetViews>
    <sheetView showGridLines="0" topLeftCell="A87" zoomScaleNormal="100" workbookViewId="0">
      <selection activeCell="C135" sqref="C135"/>
    </sheetView>
  </sheetViews>
  <sheetFormatPr defaultColWidth="9.140625" defaultRowHeight="12.75" x14ac:dyDescent="0.2"/>
  <cols>
    <col min="1" max="1" width="20.42578125" style="40" customWidth="1"/>
    <col min="2" max="2" width="15.7109375" style="40" customWidth="1"/>
    <col min="3" max="3" width="12.42578125" style="36" customWidth="1"/>
    <col min="4" max="4" width="9.42578125" style="36" customWidth="1"/>
    <col min="5" max="5" width="6.85546875" style="33" customWidth="1"/>
    <col min="6" max="16384" width="9.140625" style="33"/>
  </cols>
  <sheetData>
    <row r="1" spans="1:9" s="31" customFormat="1" ht="39" customHeight="1" x14ac:dyDescent="0.2">
      <c r="A1" s="217" t="s">
        <v>214</v>
      </c>
      <c r="B1" s="217"/>
      <c r="C1" s="217"/>
      <c r="D1" s="217"/>
      <c r="E1" s="217"/>
      <c r="G1" s="204" t="s">
        <v>173</v>
      </c>
    </row>
    <row r="2" spans="1:9" ht="9" customHeight="1" x14ac:dyDescent="0.2">
      <c r="A2" s="183"/>
      <c r="B2" s="183"/>
      <c r="C2" s="32"/>
      <c r="D2" s="32"/>
    </row>
    <row r="3" spans="1:9" ht="35.1" customHeight="1" x14ac:dyDescent="0.2">
      <c r="A3" s="18" t="s">
        <v>165</v>
      </c>
      <c r="B3" s="9" t="s">
        <v>210</v>
      </c>
      <c r="C3" s="9" t="s">
        <v>211</v>
      </c>
      <c r="D3" s="9" t="s">
        <v>212</v>
      </c>
      <c r="E3" s="9" t="s">
        <v>110</v>
      </c>
      <c r="G3" s="84"/>
    </row>
    <row r="4" spans="1:9" ht="9" customHeight="1" x14ac:dyDescent="0.2">
      <c r="A4" s="12"/>
      <c r="B4" s="12"/>
      <c r="C4" s="1"/>
      <c r="D4" s="1"/>
    </row>
    <row r="5" spans="1:9" ht="9" customHeight="1" x14ac:dyDescent="0.2">
      <c r="A5" s="35" t="s">
        <v>0</v>
      </c>
      <c r="B5" s="35">
        <v>2010</v>
      </c>
      <c r="C5" s="1" t="s">
        <v>113</v>
      </c>
      <c r="D5" s="1"/>
      <c r="E5" s="1" t="s">
        <v>113</v>
      </c>
    </row>
    <row r="6" spans="1:9" ht="9" customHeight="1" x14ac:dyDescent="0.2">
      <c r="A6" s="35" t="s">
        <v>2</v>
      </c>
      <c r="B6" s="35">
        <v>2020</v>
      </c>
      <c r="C6" s="1"/>
      <c r="D6" s="1" t="s">
        <v>113</v>
      </c>
      <c r="E6" s="1" t="s">
        <v>113</v>
      </c>
      <c r="I6" s="35"/>
    </row>
    <row r="7" spans="1:9" ht="9" customHeight="1" x14ac:dyDescent="0.2">
      <c r="A7" s="35" t="s">
        <v>3</v>
      </c>
      <c r="B7" s="35">
        <v>2018</v>
      </c>
      <c r="C7" s="1"/>
      <c r="D7" s="1" t="s">
        <v>113</v>
      </c>
      <c r="E7" s="1" t="s">
        <v>113</v>
      </c>
      <c r="I7" s="35"/>
    </row>
    <row r="8" spans="1:9" ht="9" customHeight="1" x14ac:dyDescent="0.2">
      <c r="A8" s="35" t="s">
        <v>4</v>
      </c>
      <c r="B8" s="35">
        <v>2005</v>
      </c>
      <c r="C8" s="1" t="s">
        <v>113</v>
      </c>
      <c r="D8" s="1"/>
      <c r="E8" s="1" t="s">
        <v>113</v>
      </c>
      <c r="I8" s="35"/>
    </row>
    <row r="9" spans="1:9" ht="9" customHeight="1" x14ac:dyDescent="0.2">
      <c r="A9" s="35" t="s">
        <v>5</v>
      </c>
      <c r="B9" s="35">
        <v>2004</v>
      </c>
      <c r="C9" s="1" t="s">
        <v>113</v>
      </c>
      <c r="D9" s="1"/>
      <c r="E9" s="1" t="s">
        <v>113</v>
      </c>
      <c r="I9" s="35"/>
    </row>
    <row r="10" spans="1:9" ht="9" customHeight="1" x14ac:dyDescent="0.2">
      <c r="A10" s="35" t="s">
        <v>6</v>
      </c>
      <c r="B10" s="35">
        <v>2014</v>
      </c>
      <c r="C10" s="1"/>
      <c r="D10" s="1" t="s">
        <v>113</v>
      </c>
      <c r="E10" s="1" t="s">
        <v>113</v>
      </c>
      <c r="I10" s="35"/>
    </row>
    <row r="11" spans="1:9" ht="9" customHeight="1" x14ac:dyDescent="0.2">
      <c r="A11" s="35" t="s">
        <v>7</v>
      </c>
      <c r="B11" s="35">
        <v>2016</v>
      </c>
      <c r="C11" s="1"/>
      <c r="D11" s="1" t="s">
        <v>113</v>
      </c>
      <c r="E11" s="1" t="s">
        <v>113</v>
      </c>
      <c r="I11" s="35"/>
    </row>
    <row r="12" spans="1:9" ht="9" customHeight="1" x14ac:dyDescent="0.2">
      <c r="A12" s="35" t="s">
        <v>8</v>
      </c>
      <c r="B12" s="35">
        <v>2014</v>
      </c>
      <c r="C12" s="1"/>
      <c r="D12" s="1" t="s">
        <v>113</v>
      </c>
      <c r="E12" s="1" t="s">
        <v>113</v>
      </c>
      <c r="I12" s="35"/>
    </row>
    <row r="13" spans="1:9" ht="9" customHeight="1" x14ac:dyDescent="0.2">
      <c r="A13" s="35" t="s">
        <v>9</v>
      </c>
      <c r="B13" s="35">
        <v>2011</v>
      </c>
      <c r="C13" s="1" t="s">
        <v>113</v>
      </c>
      <c r="D13" s="1"/>
      <c r="E13" s="1" t="s">
        <v>113</v>
      </c>
      <c r="I13" s="35"/>
    </row>
    <row r="14" spans="1:9" ht="9" customHeight="1" x14ac:dyDescent="0.2">
      <c r="A14" s="35" t="s">
        <v>35</v>
      </c>
      <c r="B14" s="35">
        <v>2012</v>
      </c>
      <c r="C14" s="1"/>
      <c r="D14" s="1" t="s">
        <v>113</v>
      </c>
      <c r="E14" s="1" t="s">
        <v>113</v>
      </c>
      <c r="I14" s="35"/>
    </row>
    <row r="15" spans="1:9" ht="9" customHeight="1" x14ac:dyDescent="0.2">
      <c r="A15" s="35" t="s">
        <v>36</v>
      </c>
      <c r="B15" s="35">
        <v>2019</v>
      </c>
      <c r="C15" s="1"/>
      <c r="D15" s="1" t="s">
        <v>113</v>
      </c>
      <c r="E15" s="1" t="s">
        <v>113</v>
      </c>
      <c r="I15" s="35"/>
    </row>
    <row r="16" spans="1:9" ht="9" customHeight="1" x14ac:dyDescent="0.2">
      <c r="A16" s="35" t="s">
        <v>37</v>
      </c>
      <c r="B16" s="35">
        <v>2000</v>
      </c>
      <c r="C16" s="1" t="s">
        <v>113</v>
      </c>
      <c r="D16" s="1"/>
      <c r="E16" s="1" t="s">
        <v>113</v>
      </c>
      <c r="I16" s="35"/>
    </row>
    <row r="17" spans="1:9" ht="9" customHeight="1" x14ac:dyDescent="0.2">
      <c r="A17" s="35" t="s">
        <v>38</v>
      </c>
      <c r="B17" s="35">
        <v>2023</v>
      </c>
      <c r="C17" s="1"/>
      <c r="D17" s="1" t="s">
        <v>113</v>
      </c>
      <c r="E17" s="1" t="s">
        <v>113</v>
      </c>
      <c r="I17" s="35"/>
    </row>
    <row r="18" spans="1:9" ht="9" customHeight="1" x14ac:dyDescent="0.2">
      <c r="A18" s="35" t="s">
        <v>10</v>
      </c>
      <c r="B18" s="35">
        <v>2014</v>
      </c>
      <c r="C18" s="1"/>
      <c r="D18" s="1" t="s">
        <v>113</v>
      </c>
      <c r="E18" s="1" t="s">
        <v>113</v>
      </c>
      <c r="I18" s="35"/>
    </row>
    <row r="19" spans="1:9" ht="9" customHeight="1" x14ac:dyDescent="0.2">
      <c r="A19" s="35" t="s">
        <v>11</v>
      </c>
      <c r="B19" s="35">
        <v>2017</v>
      </c>
      <c r="C19" s="1"/>
      <c r="D19" s="1" t="s">
        <v>113</v>
      </c>
      <c r="E19" s="1" t="s">
        <v>113</v>
      </c>
      <c r="I19" s="35"/>
    </row>
    <row r="20" spans="1:9" ht="9" customHeight="1" x14ac:dyDescent="0.2">
      <c r="A20" s="35" t="s">
        <v>12</v>
      </c>
      <c r="B20" s="35">
        <v>2005</v>
      </c>
      <c r="C20" s="1" t="s">
        <v>113</v>
      </c>
      <c r="D20" s="1"/>
      <c r="E20" s="1" t="s">
        <v>113</v>
      </c>
    </row>
    <row r="21" spans="1:9" ht="9" customHeight="1" x14ac:dyDescent="0.2">
      <c r="A21" s="35" t="s">
        <v>13</v>
      </c>
      <c r="B21" s="35">
        <v>2015</v>
      </c>
      <c r="C21" s="1"/>
      <c r="D21" s="1" t="s">
        <v>113</v>
      </c>
      <c r="E21" s="1" t="s">
        <v>113</v>
      </c>
    </row>
    <row r="22" spans="1:9" ht="9" customHeight="1" x14ac:dyDescent="0.2">
      <c r="A22" s="35" t="s">
        <v>14</v>
      </c>
      <c r="B22" s="35">
        <v>2024</v>
      </c>
      <c r="C22" s="1"/>
      <c r="D22" s="1" t="s">
        <v>113</v>
      </c>
      <c r="E22" s="1" t="s">
        <v>113</v>
      </c>
    </row>
    <row r="23" spans="1:9" ht="9" customHeight="1" x14ac:dyDescent="0.2">
      <c r="A23" s="35" t="s">
        <v>15</v>
      </c>
      <c r="B23" s="35">
        <v>2014</v>
      </c>
      <c r="C23" s="1"/>
      <c r="D23" s="1" t="s">
        <v>113</v>
      </c>
      <c r="E23" s="1" t="s">
        <v>113</v>
      </c>
    </row>
    <row r="24" spans="1:9" ht="9" customHeight="1" x14ac:dyDescent="0.2">
      <c r="A24" s="35" t="s">
        <v>16</v>
      </c>
      <c r="B24" s="35">
        <v>2024</v>
      </c>
      <c r="C24" s="1"/>
      <c r="D24" s="1" t="s">
        <v>113</v>
      </c>
      <c r="E24" s="1" t="s">
        <v>113</v>
      </c>
    </row>
    <row r="25" spans="1:9" ht="9" customHeight="1" x14ac:dyDescent="0.2">
      <c r="A25" s="35" t="s">
        <v>17</v>
      </c>
      <c r="B25" s="35">
        <v>2006</v>
      </c>
      <c r="C25" s="1" t="s">
        <v>113</v>
      </c>
      <c r="D25" s="1"/>
      <c r="E25" s="1" t="s">
        <v>113</v>
      </c>
    </row>
    <row r="26" spans="1:9" ht="9" customHeight="1" x14ac:dyDescent="0.2">
      <c r="A26" s="35" t="s">
        <v>18</v>
      </c>
      <c r="B26" s="35">
        <v>2015</v>
      </c>
      <c r="C26" s="1"/>
      <c r="D26" s="1" t="s">
        <v>113</v>
      </c>
      <c r="E26" s="1" t="s">
        <v>113</v>
      </c>
    </row>
    <row r="27" spans="1:9" ht="9" customHeight="1" x14ac:dyDescent="0.2">
      <c r="A27" s="35" t="s">
        <v>19</v>
      </c>
      <c r="B27" s="35">
        <v>2011</v>
      </c>
      <c r="C27" s="1" t="s">
        <v>113</v>
      </c>
      <c r="D27" s="1"/>
      <c r="E27" s="1" t="s">
        <v>113</v>
      </c>
    </row>
    <row r="28" spans="1:9" ht="9" customHeight="1" x14ac:dyDescent="0.2">
      <c r="A28" s="35" t="s">
        <v>20</v>
      </c>
      <c r="B28" s="35">
        <v>2008</v>
      </c>
      <c r="C28" s="1" t="s">
        <v>113</v>
      </c>
      <c r="D28" s="1"/>
      <c r="E28" s="1" t="s">
        <v>113</v>
      </c>
    </row>
    <row r="29" spans="1:9" ht="9" customHeight="1" x14ac:dyDescent="0.2">
      <c r="A29" s="35" t="s">
        <v>21</v>
      </c>
      <c r="B29" s="35">
        <v>2010</v>
      </c>
      <c r="C29" s="1" t="s">
        <v>113</v>
      </c>
      <c r="D29" s="1"/>
      <c r="E29" s="1" t="s">
        <v>113</v>
      </c>
    </row>
    <row r="30" spans="1:9" ht="9" customHeight="1" x14ac:dyDescent="0.2">
      <c r="A30" s="35" t="s">
        <v>22</v>
      </c>
      <c r="B30" s="216" t="s">
        <v>1</v>
      </c>
      <c r="C30" s="1"/>
      <c r="D30" s="1"/>
      <c r="E30" s="1" t="s">
        <v>1</v>
      </c>
    </row>
    <row r="31" spans="1:9" ht="9" customHeight="1" x14ac:dyDescent="0.2">
      <c r="A31" s="35" t="s">
        <v>23</v>
      </c>
      <c r="B31" s="35">
        <v>2012</v>
      </c>
      <c r="C31" s="1"/>
      <c r="D31" s="1" t="s">
        <v>113</v>
      </c>
      <c r="E31" s="1" t="s">
        <v>113</v>
      </c>
    </row>
    <row r="32" spans="1:9" ht="9" customHeight="1" x14ac:dyDescent="0.2">
      <c r="A32" s="35" t="s">
        <v>24</v>
      </c>
      <c r="B32" s="35">
        <v>1998</v>
      </c>
      <c r="C32" s="1" t="s">
        <v>113</v>
      </c>
      <c r="D32" s="1"/>
      <c r="E32" s="1" t="s">
        <v>113</v>
      </c>
    </row>
    <row r="33" spans="1:5" ht="9" customHeight="1" x14ac:dyDescent="0.2">
      <c r="A33" s="35" t="s">
        <v>25</v>
      </c>
      <c r="B33" s="35">
        <v>2011</v>
      </c>
      <c r="C33" s="1" t="s">
        <v>113</v>
      </c>
      <c r="D33" s="1"/>
      <c r="E33" s="1" t="s">
        <v>113</v>
      </c>
    </row>
    <row r="34" spans="1:5" ht="9" customHeight="1" x14ac:dyDescent="0.2">
      <c r="A34" s="35" t="s">
        <v>26</v>
      </c>
      <c r="B34" s="35">
        <v>2007</v>
      </c>
      <c r="C34" s="1" t="s">
        <v>113</v>
      </c>
      <c r="D34" s="1"/>
      <c r="E34" s="1" t="s">
        <v>113</v>
      </c>
    </row>
    <row r="35" spans="1:5" ht="9" customHeight="1" x14ac:dyDescent="0.2">
      <c r="A35" s="35" t="s">
        <v>27</v>
      </c>
      <c r="B35" s="35">
        <v>2016</v>
      </c>
      <c r="C35" s="1"/>
      <c r="D35" s="1" t="s">
        <v>113</v>
      </c>
      <c r="E35" s="1" t="s">
        <v>113</v>
      </c>
    </row>
    <row r="36" spans="1:5" ht="9" customHeight="1" x14ac:dyDescent="0.2">
      <c r="A36" s="35" t="s">
        <v>28</v>
      </c>
      <c r="B36" s="35">
        <v>2005</v>
      </c>
      <c r="C36" s="1" t="s">
        <v>113</v>
      </c>
      <c r="D36" s="1"/>
      <c r="E36" s="1" t="s">
        <v>113</v>
      </c>
    </row>
    <row r="37" spans="1:5" ht="9" customHeight="1" x14ac:dyDescent="0.2">
      <c r="A37" s="35" t="s">
        <v>29</v>
      </c>
      <c r="B37" s="35">
        <v>2012</v>
      </c>
      <c r="C37" s="1"/>
      <c r="D37" s="1" t="s">
        <v>113</v>
      </c>
      <c r="E37" s="1" t="s">
        <v>113</v>
      </c>
    </row>
    <row r="38" spans="1:5" ht="9" customHeight="1" x14ac:dyDescent="0.2">
      <c r="A38" s="35" t="s">
        <v>30</v>
      </c>
      <c r="B38" s="35">
        <v>2014</v>
      </c>
      <c r="C38" s="1"/>
      <c r="D38" s="1" t="s">
        <v>113</v>
      </c>
      <c r="E38" s="1" t="s">
        <v>113</v>
      </c>
    </row>
    <row r="39" spans="1:5" ht="9" customHeight="1" x14ac:dyDescent="0.2">
      <c r="A39" s="35" t="s">
        <v>31</v>
      </c>
      <c r="B39" s="35">
        <v>2016</v>
      </c>
      <c r="C39" s="1"/>
      <c r="D39" s="1" t="s">
        <v>113</v>
      </c>
      <c r="E39" s="1" t="s">
        <v>113</v>
      </c>
    </row>
    <row r="40" spans="1:5" ht="12.75" customHeight="1" x14ac:dyDescent="0.2">
      <c r="A40" s="35" t="s">
        <v>32</v>
      </c>
      <c r="B40" s="35">
        <v>2016</v>
      </c>
      <c r="C40" s="1"/>
      <c r="D40" s="1" t="s">
        <v>113</v>
      </c>
      <c r="E40" s="1" t="s">
        <v>113</v>
      </c>
    </row>
    <row r="41" spans="1:5" ht="9" customHeight="1" x14ac:dyDescent="0.2">
      <c r="A41" s="35" t="s">
        <v>33</v>
      </c>
      <c r="B41" s="35">
        <v>2021</v>
      </c>
      <c r="C41" s="1"/>
      <c r="D41" s="1" t="s">
        <v>113</v>
      </c>
      <c r="E41" s="1" t="s">
        <v>113</v>
      </c>
    </row>
    <row r="42" spans="1:5" ht="9" customHeight="1" x14ac:dyDescent="0.2">
      <c r="A42" s="35" t="s">
        <v>34</v>
      </c>
      <c r="B42" s="35">
        <v>2019</v>
      </c>
      <c r="C42" s="1"/>
      <c r="D42" s="1" t="s">
        <v>113</v>
      </c>
      <c r="E42" s="1" t="s">
        <v>113</v>
      </c>
    </row>
    <row r="43" spans="1:5" ht="9" customHeight="1" x14ac:dyDescent="0.2">
      <c r="A43" s="35" t="s">
        <v>39</v>
      </c>
      <c r="B43" s="35">
        <v>2016</v>
      </c>
      <c r="C43" s="1"/>
      <c r="D43" s="1" t="s">
        <v>113</v>
      </c>
      <c r="E43" s="1" t="s">
        <v>113</v>
      </c>
    </row>
    <row r="44" spans="1:5" ht="9" customHeight="1" x14ac:dyDescent="0.2">
      <c r="A44" s="35" t="s">
        <v>40</v>
      </c>
      <c r="B44" s="35">
        <v>2005</v>
      </c>
      <c r="C44" s="1" t="s">
        <v>113</v>
      </c>
      <c r="D44" s="1"/>
      <c r="E44" s="1" t="s">
        <v>113</v>
      </c>
    </row>
    <row r="45" spans="1:5" ht="9" customHeight="1" x14ac:dyDescent="0.2">
      <c r="A45" s="35" t="s">
        <v>41</v>
      </c>
      <c r="B45" s="35">
        <v>2014</v>
      </c>
      <c r="C45" s="1"/>
      <c r="D45" s="1" t="s">
        <v>113</v>
      </c>
      <c r="E45" s="1" t="s">
        <v>113</v>
      </c>
    </row>
    <row r="46" spans="1:5" ht="9" customHeight="1" x14ac:dyDescent="0.2">
      <c r="A46" s="35" t="s">
        <v>42</v>
      </c>
      <c r="B46" s="35">
        <v>2023</v>
      </c>
      <c r="C46" s="1"/>
      <c r="D46" s="1" t="s">
        <v>113</v>
      </c>
      <c r="E46" s="1" t="s">
        <v>113</v>
      </c>
    </row>
    <row r="47" spans="1:5" ht="9" customHeight="1" x14ac:dyDescent="0.2">
      <c r="A47" s="35" t="s">
        <v>43</v>
      </c>
      <c r="B47" s="35">
        <v>2015</v>
      </c>
      <c r="C47" s="1"/>
      <c r="D47" s="1" t="s">
        <v>113</v>
      </c>
      <c r="E47" s="1" t="s">
        <v>113</v>
      </c>
    </row>
    <row r="48" spans="1:5" ht="9" customHeight="1" x14ac:dyDescent="0.2">
      <c r="A48" s="35" t="s">
        <v>44</v>
      </c>
      <c r="B48" s="35">
        <v>2019</v>
      </c>
      <c r="C48" s="1"/>
      <c r="D48" s="1" t="s">
        <v>113</v>
      </c>
      <c r="E48" s="1" t="s">
        <v>113</v>
      </c>
    </row>
    <row r="49" spans="1:5" ht="9" customHeight="1" x14ac:dyDescent="0.2">
      <c r="A49" s="35" t="s">
        <v>45</v>
      </c>
      <c r="B49" s="35">
        <v>2015</v>
      </c>
      <c r="C49" s="1"/>
      <c r="D49" s="1" t="s">
        <v>113</v>
      </c>
      <c r="E49" s="1" t="s">
        <v>113</v>
      </c>
    </row>
    <row r="50" spans="1:5" ht="9" customHeight="1" x14ac:dyDescent="0.2">
      <c r="A50" s="35" t="s">
        <v>46</v>
      </c>
      <c r="B50" s="35">
        <v>2011</v>
      </c>
      <c r="C50" s="1" t="s">
        <v>113</v>
      </c>
      <c r="D50" s="1"/>
      <c r="E50" s="1" t="s">
        <v>113</v>
      </c>
    </row>
    <row r="51" spans="1:5" ht="9" customHeight="1" x14ac:dyDescent="0.2">
      <c r="A51" s="35" t="s">
        <v>151</v>
      </c>
      <c r="B51" s="35">
        <v>2013</v>
      </c>
      <c r="C51" s="1"/>
      <c r="D51" s="1" t="s">
        <v>113</v>
      </c>
      <c r="E51" s="1" t="s">
        <v>113</v>
      </c>
    </row>
    <row r="52" spans="1:5" ht="9" customHeight="1" x14ac:dyDescent="0.2">
      <c r="A52" s="35" t="s">
        <v>47</v>
      </c>
      <c r="B52" s="35">
        <v>2022</v>
      </c>
      <c r="C52" s="1"/>
      <c r="D52" s="1" t="s">
        <v>113</v>
      </c>
      <c r="E52" s="1" t="s">
        <v>113</v>
      </c>
    </row>
    <row r="53" spans="1:5" ht="9" customHeight="1" x14ac:dyDescent="0.2">
      <c r="A53" s="35" t="s">
        <v>48</v>
      </c>
      <c r="B53" s="35">
        <v>2019</v>
      </c>
      <c r="C53" s="1"/>
      <c r="D53" s="1" t="s">
        <v>113</v>
      </c>
      <c r="E53" s="1" t="s">
        <v>113</v>
      </c>
    </row>
    <row r="54" spans="1:5" ht="9" customHeight="1" x14ac:dyDescent="0.2">
      <c r="A54" s="35" t="s">
        <v>49</v>
      </c>
      <c r="B54" s="35">
        <v>2024</v>
      </c>
      <c r="C54" s="1"/>
      <c r="D54" s="1" t="s">
        <v>113</v>
      </c>
      <c r="E54" s="1" t="s">
        <v>113</v>
      </c>
    </row>
    <row r="55" spans="1:5" ht="9" customHeight="1" x14ac:dyDescent="0.2">
      <c r="A55" s="35" t="s">
        <v>50</v>
      </c>
      <c r="B55" s="35">
        <v>2016</v>
      </c>
      <c r="C55" s="1"/>
      <c r="D55" s="1" t="s">
        <v>113</v>
      </c>
      <c r="E55" s="1" t="s">
        <v>113</v>
      </c>
    </row>
    <row r="56" spans="1:5" ht="9" customHeight="1" x14ac:dyDescent="0.2">
      <c r="A56" s="35" t="s">
        <v>51</v>
      </c>
      <c r="B56" s="35">
        <v>2004</v>
      </c>
      <c r="C56" s="1" t="s">
        <v>113</v>
      </c>
      <c r="D56" s="1"/>
      <c r="E56" s="1" t="s">
        <v>113</v>
      </c>
    </row>
    <row r="57" spans="1:5" ht="9" customHeight="1" x14ac:dyDescent="0.2">
      <c r="A57" s="35" t="s">
        <v>52</v>
      </c>
      <c r="B57" s="35">
        <v>2004</v>
      </c>
      <c r="C57" s="1" t="s">
        <v>113</v>
      </c>
      <c r="D57" s="1"/>
      <c r="E57" s="1" t="s">
        <v>113</v>
      </c>
    </row>
    <row r="58" spans="1:5" ht="9" customHeight="1" x14ac:dyDescent="0.2">
      <c r="A58" s="35" t="s">
        <v>53</v>
      </c>
      <c r="B58" s="35">
        <v>2004</v>
      </c>
      <c r="C58" s="1" t="s">
        <v>113</v>
      </c>
      <c r="D58" s="1"/>
      <c r="E58" s="1" t="s">
        <v>113</v>
      </c>
    </row>
    <row r="59" spans="1:5" ht="9" customHeight="1" x14ac:dyDescent="0.2">
      <c r="A59" s="35" t="s">
        <v>54</v>
      </c>
      <c r="B59" s="35">
        <v>2004</v>
      </c>
      <c r="C59" s="1" t="s">
        <v>113</v>
      </c>
      <c r="D59" s="1"/>
      <c r="E59" s="1" t="s">
        <v>113</v>
      </c>
    </row>
    <row r="60" spans="1:5" ht="9" customHeight="1" x14ac:dyDescent="0.2">
      <c r="A60" s="35" t="s">
        <v>55</v>
      </c>
      <c r="B60" s="35">
        <v>2004</v>
      </c>
      <c r="C60" s="1" t="s">
        <v>113</v>
      </c>
      <c r="D60" s="1"/>
      <c r="E60" s="1" t="s">
        <v>113</v>
      </c>
    </row>
    <row r="61" spans="1:5" ht="9" customHeight="1" x14ac:dyDescent="0.2">
      <c r="A61" s="35" t="s">
        <v>56</v>
      </c>
      <c r="B61" s="35">
        <v>2000</v>
      </c>
      <c r="C61" s="1" t="s">
        <v>113</v>
      </c>
      <c r="D61" s="1"/>
      <c r="E61" s="1" t="s">
        <v>113</v>
      </c>
    </row>
    <row r="62" spans="1:5" ht="9" customHeight="1" x14ac:dyDescent="0.2">
      <c r="A62" s="35" t="s">
        <v>57</v>
      </c>
      <c r="B62" s="35">
        <v>2024</v>
      </c>
      <c r="C62" s="1"/>
      <c r="D62" s="1" t="s">
        <v>113</v>
      </c>
      <c r="E62" s="1" t="s">
        <v>113</v>
      </c>
    </row>
    <row r="63" spans="1:5" ht="9" customHeight="1" x14ac:dyDescent="0.2">
      <c r="A63" s="35" t="s">
        <v>58</v>
      </c>
      <c r="B63" s="35">
        <v>2008</v>
      </c>
      <c r="C63" s="1" t="s">
        <v>113</v>
      </c>
      <c r="D63" s="1"/>
      <c r="E63" s="1" t="s">
        <v>113</v>
      </c>
    </row>
    <row r="64" spans="1:5" ht="9" customHeight="1" x14ac:dyDescent="0.2">
      <c r="A64" s="35" t="s">
        <v>59</v>
      </c>
      <c r="B64" s="35">
        <v>2008</v>
      </c>
      <c r="C64" s="1" t="s">
        <v>113</v>
      </c>
      <c r="D64" s="1"/>
      <c r="E64" s="1" t="s">
        <v>113</v>
      </c>
    </row>
    <row r="65" spans="1:5" ht="9" customHeight="1" x14ac:dyDescent="0.2">
      <c r="A65" s="35" t="s">
        <v>60</v>
      </c>
      <c r="B65" s="35">
        <v>2008</v>
      </c>
      <c r="C65" s="1" t="s">
        <v>113</v>
      </c>
      <c r="D65" s="1"/>
      <c r="E65" s="1" t="s">
        <v>113</v>
      </c>
    </row>
    <row r="66" spans="1:5" ht="9" customHeight="1" x14ac:dyDescent="0.2">
      <c r="A66" s="35" t="s">
        <v>61</v>
      </c>
      <c r="B66" s="35">
        <v>2005</v>
      </c>
      <c r="C66" s="1" t="s">
        <v>113</v>
      </c>
      <c r="D66" s="1"/>
      <c r="E66" s="1" t="s">
        <v>113</v>
      </c>
    </row>
    <row r="67" spans="1:5" ht="9" customHeight="1" x14ac:dyDescent="0.2">
      <c r="A67" s="35" t="s">
        <v>62</v>
      </c>
      <c r="B67" s="35">
        <v>2007</v>
      </c>
      <c r="C67" s="1" t="s">
        <v>113</v>
      </c>
      <c r="D67" s="1"/>
      <c r="E67" s="1" t="s">
        <v>113</v>
      </c>
    </row>
    <row r="68" spans="1:5" ht="9" customHeight="1" x14ac:dyDescent="0.2">
      <c r="A68" s="35" t="s">
        <v>63</v>
      </c>
      <c r="B68" s="35">
        <v>2005</v>
      </c>
      <c r="C68" s="1" t="s">
        <v>113</v>
      </c>
      <c r="D68" s="1"/>
      <c r="E68" s="1" t="s">
        <v>113</v>
      </c>
    </row>
    <row r="69" spans="1:5" ht="9" customHeight="1" x14ac:dyDescent="0.2">
      <c r="A69" s="35" t="s">
        <v>64</v>
      </c>
      <c r="B69" s="35">
        <v>2014</v>
      </c>
      <c r="C69" s="1"/>
      <c r="D69" s="1" t="s">
        <v>113</v>
      </c>
      <c r="E69" s="1" t="s">
        <v>113</v>
      </c>
    </row>
    <row r="70" spans="1:5" ht="9" customHeight="1" x14ac:dyDescent="0.2">
      <c r="A70" s="35" t="s">
        <v>65</v>
      </c>
      <c r="B70" s="35">
        <v>2006</v>
      </c>
      <c r="C70" s="1" t="s">
        <v>113</v>
      </c>
      <c r="D70" s="1"/>
      <c r="E70" s="1" t="s">
        <v>113</v>
      </c>
    </row>
    <row r="71" spans="1:5" ht="9" customHeight="1" x14ac:dyDescent="0.2">
      <c r="A71" s="35" t="s">
        <v>66</v>
      </c>
      <c r="B71" s="35">
        <v>2022</v>
      </c>
      <c r="C71" s="1"/>
      <c r="D71" s="1" t="s">
        <v>113</v>
      </c>
      <c r="E71" s="1" t="s">
        <v>113</v>
      </c>
    </row>
    <row r="72" spans="1:5" ht="9" customHeight="1" x14ac:dyDescent="0.2">
      <c r="A72" s="35" t="s">
        <v>67</v>
      </c>
      <c r="B72" s="35">
        <v>2004</v>
      </c>
      <c r="C72" s="1" t="s">
        <v>113</v>
      </c>
      <c r="D72" s="1"/>
      <c r="E72" s="1" t="s">
        <v>113</v>
      </c>
    </row>
    <row r="73" spans="1:5" ht="9" customHeight="1" x14ac:dyDescent="0.2">
      <c r="A73" s="35" t="s">
        <v>68</v>
      </c>
      <c r="B73" s="35">
        <v>2013</v>
      </c>
      <c r="C73" s="1"/>
      <c r="D73" s="1" t="s">
        <v>113</v>
      </c>
      <c r="E73" s="1" t="s">
        <v>113</v>
      </c>
    </row>
    <row r="74" spans="1:5" ht="9" customHeight="1" x14ac:dyDescent="0.2">
      <c r="A74" s="35" t="s">
        <v>69</v>
      </c>
      <c r="B74" s="1" t="s">
        <v>1</v>
      </c>
      <c r="C74" s="1"/>
      <c r="D74" s="1"/>
      <c r="E74" s="1" t="s">
        <v>1</v>
      </c>
    </row>
    <row r="75" spans="1:5" ht="9" customHeight="1" x14ac:dyDescent="0.2">
      <c r="A75" s="35" t="s">
        <v>70</v>
      </c>
      <c r="B75" s="35">
        <v>2024</v>
      </c>
      <c r="C75" s="1"/>
      <c r="D75" s="1" t="s">
        <v>113</v>
      </c>
      <c r="E75" s="1" t="s">
        <v>113</v>
      </c>
    </row>
    <row r="76" spans="1:5" ht="9" customHeight="1" x14ac:dyDescent="0.2">
      <c r="A76" s="35" t="s">
        <v>71</v>
      </c>
      <c r="B76" s="1" t="s">
        <v>1</v>
      </c>
      <c r="C76" s="1"/>
      <c r="D76" s="1"/>
      <c r="E76" s="1" t="s">
        <v>1</v>
      </c>
    </row>
    <row r="77" spans="1:5" ht="9" customHeight="1" x14ac:dyDescent="0.2">
      <c r="A77" s="35" t="s">
        <v>72</v>
      </c>
      <c r="B77" s="35">
        <v>2010</v>
      </c>
      <c r="C77" s="1" t="s">
        <v>113</v>
      </c>
      <c r="D77" s="1"/>
      <c r="E77" s="1" t="s">
        <v>113</v>
      </c>
    </row>
    <row r="78" spans="1:5" ht="9" customHeight="1" x14ac:dyDescent="0.2">
      <c r="A78" s="35" t="s">
        <v>73</v>
      </c>
      <c r="B78" s="35">
        <v>2015</v>
      </c>
      <c r="C78" s="1" t="s">
        <v>209</v>
      </c>
      <c r="D78" s="1" t="s">
        <v>209</v>
      </c>
      <c r="E78" s="1" t="s">
        <v>209</v>
      </c>
    </row>
    <row r="79" spans="1:5" ht="9" customHeight="1" x14ac:dyDescent="0.2">
      <c r="A79" s="35" t="s">
        <v>74</v>
      </c>
      <c r="B79" s="1" t="s">
        <v>1</v>
      </c>
      <c r="C79" s="1"/>
      <c r="D79" s="1"/>
      <c r="E79" s="1" t="s">
        <v>1</v>
      </c>
    </row>
    <row r="80" spans="1:5" ht="9" customHeight="1" x14ac:dyDescent="0.2">
      <c r="A80" s="35" t="s">
        <v>75</v>
      </c>
      <c r="B80" s="1" t="s">
        <v>1</v>
      </c>
      <c r="C80" s="1"/>
      <c r="D80" s="1"/>
      <c r="E80" s="1" t="s">
        <v>1</v>
      </c>
    </row>
    <row r="81" spans="1:5" ht="9" customHeight="1" x14ac:dyDescent="0.2">
      <c r="A81" s="35" t="s">
        <v>76</v>
      </c>
      <c r="B81" s="35">
        <v>2000</v>
      </c>
      <c r="C81" s="1" t="s">
        <v>113</v>
      </c>
      <c r="D81" s="1"/>
      <c r="E81" s="1" t="s">
        <v>113</v>
      </c>
    </row>
    <row r="82" spans="1:5" ht="9" customHeight="1" x14ac:dyDescent="0.2">
      <c r="A82" s="35" t="s">
        <v>77</v>
      </c>
      <c r="B82" s="35">
        <v>2014</v>
      </c>
      <c r="C82" s="1"/>
      <c r="D82" s="1" t="s">
        <v>113</v>
      </c>
      <c r="E82" s="1" t="s">
        <v>113</v>
      </c>
    </row>
    <row r="83" spans="1:5" ht="9" customHeight="1" x14ac:dyDescent="0.2">
      <c r="A83" s="35" t="s">
        <v>78</v>
      </c>
      <c r="B83" s="35">
        <v>2001</v>
      </c>
      <c r="C83" s="1" t="s">
        <v>113</v>
      </c>
      <c r="D83" s="1"/>
      <c r="E83" s="1" t="s">
        <v>113</v>
      </c>
    </row>
    <row r="84" spans="1:5" ht="9" customHeight="1" x14ac:dyDescent="0.2">
      <c r="A84" s="35" t="s">
        <v>79</v>
      </c>
      <c r="B84" s="35">
        <v>2007</v>
      </c>
      <c r="C84" s="1" t="s">
        <v>113</v>
      </c>
      <c r="D84" s="1"/>
      <c r="E84" s="1" t="s">
        <v>113</v>
      </c>
    </row>
    <row r="85" spans="1:5" ht="9" customHeight="1" x14ac:dyDescent="0.2">
      <c r="A85" s="35" t="s">
        <v>80</v>
      </c>
      <c r="B85" s="35">
        <v>2009</v>
      </c>
      <c r="C85" s="1" t="s">
        <v>113</v>
      </c>
      <c r="D85" s="1"/>
      <c r="E85" s="1" t="s">
        <v>113</v>
      </c>
    </row>
    <row r="86" spans="1:5" ht="9" customHeight="1" x14ac:dyDescent="0.2">
      <c r="A86" s="35" t="s">
        <v>81</v>
      </c>
      <c r="B86" s="35">
        <v>1999</v>
      </c>
      <c r="C86" s="1" t="s">
        <v>113</v>
      </c>
      <c r="D86" s="1"/>
      <c r="E86" s="1" t="s">
        <v>113</v>
      </c>
    </row>
    <row r="87" spans="1:5" ht="9" customHeight="1" x14ac:dyDescent="0.2">
      <c r="A87" s="35" t="s">
        <v>82</v>
      </c>
      <c r="B87" s="35">
        <v>2010</v>
      </c>
      <c r="C87" s="1" t="s">
        <v>113</v>
      </c>
      <c r="D87" s="1"/>
      <c r="E87" s="1" t="s">
        <v>113</v>
      </c>
    </row>
    <row r="88" spans="1:5" ht="9" customHeight="1" x14ac:dyDescent="0.2">
      <c r="A88" s="35" t="s">
        <v>83</v>
      </c>
      <c r="B88" s="1" t="s">
        <v>1</v>
      </c>
      <c r="C88" s="1"/>
      <c r="D88" s="1"/>
      <c r="E88" s="1" t="s">
        <v>1</v>
      </c>
    </row>
    <row r="89" spans="1:5" ht="9" customHeight="1" x14ac:dyDescent="0.2">
      <c r="A89" s="35" t="s">
        <v>84</v>
      </c>
      <c r="B89" s="35">
        <v>2005</v>
      </c>
      <c r="C89" s="1" t="s">
        <v>113</v>
      </c>
      <c r="D89" s="1"/>
      <c r="E89" s="1" t="s">
        <v>113</v>
      </c>
    </row>
    <row r="90" spans="1:5" ht="9" customHeight="1" x14ac:dyDescent="0.2">
      <c r="A90" s="35" t="s">
        <v>85</v>
      </c>
      <c r="B90" s="1" t="s">
        <v>1</v>
      </c>
      <c r="C90" s="1"/>
      <c r="D90" s="1"/>
      <c r="E90" s="1" t="s">
        <v>1</v>
      </c>
    </row>
    <row r="91" spans="1:5" ht="9" customHeight="1" x14ac:dyDescent="0.2">
      <c r="A91" s="35" t="s">
        <v>86</v>
      </c>
      <c r="B91" s="35">
        <v>1999</v>
      </c>
      <c r="C91" s="1" t="s">
        <v>113</v>
      </c>
      <c r="D91" s="1"/>
      <c r="E91" s="1" t="s">
        <v>113</v>
      </c>
    </row>
    <row r="92" spans="1:5" ht="9" customHeight="1" x14ac:dyDescent="0.2">
      <c r="A92" s="35" t="s">
        <v>87</v>
      </c>
      <c r="B92" s="35">
        <v>2011</v>
      </c>
      <c r="C92" s="1" t="s">
        <v>113</v>
      </c>
      <c r="D92" s="1"/>
      <c r="E92" s="1" t="s">
        <v>113</v>
      </c>
    </row>
    <row r="93" spans="1:5" ht="9" customHeight="1" x14ac:dyDescent="0.2">
      <c r="A93" s="35" t="s">
        <v>88</v>
      </c>
      <c r="B93" s="1" t="s">
        <v>1</v>
      </c>
      <c r="C93" s="1"/>
      <c r="D93" s="1"/>
      <c r="E93" s="1" t="s">
        <v>1</v>
      </c>
    </row>
    <row r="94" spans="1:5" ht="9" customHeight="1" x14ac:dyDescent="0.2">
      <c r="A94" s="35" t="s">
        <v>89</v>
      </c>
      <c r="B94" s="35">
        <v>2013</v>
      </c>
      <c r="C94" s="1"/>
      <c r="D94" s="1" t="s">
        <v>113</v>
      </c>
      <c r="E94" s="1" t="s">
        <v>113</v>
      </c>
    </row>
    <row r="95" spans="1:5" ht="9" customHeight="1" x14ac:dyDescent="0.2">
      <c r="A95" s="35" t="s">
        <v>90</v>
      </c>
      <c r="B95" s="35">
        <v>1996</v>
      </c>
      <c r="C95" s="1" t="s">
        <v>113</v>
      </c>
      <c r="D95" s="1"/>
      <c r="E95" s="1" t="s">
        <v>113</v>
      </c>
    </row>
    <row r="96" spans="1:5" ht="9" customHeight="1" x14ac:dyDescent="0.2">
      <c r="A96" s="35" t="s">
        <v>91</v>
      </c>
      <c r="B96" s="1" t="s">
        <v>1</v>
      </c>
      <c r="C96" s="1"/>
      <c r="D96" s="1"/>
      <c r="E96" s="1" t="s">
        <v>1</v>
      </c>
    </row>
    <row r="97" spans="1:5" ht="9" customHeight="1" x14ac:dyDescent="0.2">
      <c r="A97" s="35" t="s">
        <v>92</v>
      </c>
      <c r="B97" s="1" t="s">
        <v>1</v>
      </c>
      <c r="C97" s="1"/>
      <c r="D97" s="1"/>
      <c r="E97" s="1" t="s">
        <v>1</v>
      </c>
    </row>
    <row r="98" spans="1:5" ht="9" customHeight="1" x14ac:dyDescent="0.2">
      <c r="A98" s="35" t="s">
        <v>93</v>
      </c>
      <c r="B98" s="35">
        <v>2003</v>
      </c>
      <c r="C98" s="1" t="s">
        <v>113</v>
      </c>
      <c r="D98" s="1"/>
      <c r="E98" s="1" t="s">
        <v>113</v>
      </c>
    </row>
    <row r="99" spans="1:5" ht="9" customHeight="1" x14ac:dyDescent="0.2">
      <c r="A99" s="35" t="s">
        <v>94</v>
      </c>
      <c r="B99" s="35">
        <v>2020</v>
      </c>
      <c r="C99" s="1"/>
      <c r="D99" s="1" t="s">
        <v>113</v>
      </c>
      <c r="E99" s="1" t="s">
        <v>113</v>
      </c>
    </row>
    <row r="100" spans="1:5" ht="9" customHeight="1" x14ac:dyDescent="0.2">
      <c r="A100" s="35" t="s">
        <v>95</v>
      </c>
      <c r="B100" s="35">
        <v>2017</v>
      </c>
      <c r="C100" s="1"/>
      <c r="D100" s="1" t="s">
        <v>113</v>
      </c>
      <c r="E100" s="1" t="s">
        <v>113</v>
      </c>
    </row>
    <row r="101" spans="1:5" ht="9" customHeight="1" x14ac:dyDescent="0.2">
      <c r="A101" s="35" t="s">
        <v>96</v>
      </c>
      <c r="B101" s="1" t="s">
        <v>1</v>
      </c>
      <c r="C101" s="1"/>
      <c r="D101" s="1"/>
      <c r="E101" s="1" t="s">
        <v>1</v>
      </c>
    </row>
    <row r="102" spans="1:5" ht="9" customHeight="1" x14ac:dyDescent="0.2">
      <c r="A102" s="35" t="s">
        <v>97</v>
      </c>
      <c r="B102" s="35">
        <v>2016</v>
      </c>
      <c r="C102" s="1"/>
      <c r="D102" s="1" t="s">
        <v>113</v>
      </c>
      <c r="E102" s="1" t="s">
        <v>113</v>
      </c>
    </row>
    <row r="103" spans="1:5" ht="9" customHeight="1" x14ac:dyDescent="0.2">
      <c r="A103" s="35" t="s">
        <v>98</v>
      </c>
      <c r="B103" s="35">
        <v>2001</v>
      </c>
      <c r="C103" s="1" t="s">
        <v>113</v>
      </c>
      <c r="D103" s="1"/>
      <c r="E103" s="1" t="s">
        <v>113</v>
      </c>
    </row>
    <row r="104" spans="1:5" ht="9" customHeight="1" x14ac:dyDescent="0.2">
      <c r="A104" s="35" t="s">
        <v>99</v>
      </c>
      <c r="B104" s="1" t="s">
        <v>1</v>
      </c>
      <c r="C104" s="1"/>
      <c r="D104" s="1"/>
      <c r="E104" s="1" t="s">
        <v>1</v>
      </c>
    </row>
    <row r="105" spans="1:5" ht="9" customHeight="1" x14ac:dyDescent="0.2">
      <c r="A105" s="35" t="s">
        <v>100</v>
      </c>
      <c r="B105" s="35">
        <v>1993</v>
      </c>
      <c r="C105" s="1" t="s">
        <v>113</v>
      </c>
      <c r="D105" s="1"/>
      <c r="E105" s="1" t="s">
        <v>113</v>
      </c>
    </row>
    <row r="106" spans="1:5" ht="9" customHeight="1" x14ac:dyDescent="0.2">
      <c r="A106" s="35" t="s">
        <v>101</v>
      </c>
      <c r="B106" s="1" t="s">
        <v>1</v>
      </c>
      <c r="C106" s="1"/>
      <c r="D106" s="1"/>
      <c r="E106" s="1" t="s">
        <v>1</v>
      </c>
    </row>
    <row r="107" spans="1:5" ht="9" customHeight="1" x14ac:dyDescent="0.2">
      <c r="A107" s="35" t="s">
        <v>102</v>
      </c>
      <c r="B107" s="35">
        <v>2013</v>
      </c>
      <c r="C107" s="1"/>
      <c r="D107" s="1" t="s">
        <v>113</v>
      </c>
      <c r="E107" s="1" t="s">
        <v>113</v>
      </c>
    </row>
    <row r="108" spans="1:5" ht="9" customHeight="1" x14ac:dyDescent="0.2">
      <c r="A108" s="35" t="s">
        <v>103</v>
      </c>
      <c r="B108" s="35">
        <v>2023</v>
      </c>
      <c r="C108" s="1"/>
      <c r="D108" s="1" t="s">
        <v>113</v>
      </c>
      <c r="E108" s="1" t="s">
        <v>113</v>
      </c>
    </row>
    <row r="109" spans="1:5" ht="9" customHeight="1" x14ac:dyDescent="0.2">
      <c r="A109" s="35" t="s">
        <v>104</v>
      </c>
      <c r="B109" s="1" t="s">
        <v>1</v>
      </c>
      <c r="C109" s="1"/>
      <c r="D109" s="1"/>
      <c r="E109" s="1" t="s">
        <v>1</v>
      </c>
    </row>
    <row r="110" spans="1:5" ht="9" customHeight="1" x14ac:dyDescent="0.2">
      <c r="A110" s="35" t="s">
        <v>105</v>
      </c>
      <c r="B110" s="35">
        <v>2019</v>
      </c>
      <c r="C110" s="1"/>
      <c r="D110" s="1" t="s">
        <v>113</v>
      </c>
      <c r="E110" s="1" t="s">
        <v>113</v>
      </c>
    </row>
    <row r="111" spans="1:5" ht="9" customHeight="1" x14ac:dyDescent="0.2">
      <c r="A111" s="35" t="s">
        <v>106</v>
      </c>
      <c r="B111" s="35">
        <v>2007</v>
      </c>
      <c r="C111" s="1" t="s">
        <v>113</v>
      </c>
      <c r="D111" s="1"/>
      <c r="E111" s="1" t="s">
        <v>113</v>
      </c>
    </row>
    <row r="112" spans="1:5" ht="9" customHeight="1" x14ac:dyDescent="0.2">
      <c r="A112" s="35" t="s">
        <v>107</v>
      </c>
      <c r="B112" s="1" t="s">
        <v>1</v>
      </c>
      <c r="C112" s="1"/>
      <c r="D112" s="1"/>
      <c r="E112" s="1" t="s">
        <v>1</v>
      </c>
    </row>
    <row r="113" spans="1:8" ht="9" customHeight="1" x14ac:dyDescent="0.2">
      <c r="A113" s="35" t="s">
        <v>108</v>
      </c>
      <c r="B113" s="35">
        <v>2016</v>
      </c>
      <c r="C113" s="1"/>
      <c r="D113" s="1" t="s">
        <v>113</v>
      </c>
      <c r="E113" s="1" t="s">
        <v>113</v>
      </c>
    </row>
    <row r="114" spans="1:8" ht="9" customHeight="1" x14ac:dyDescent="0.2">
      <c r="A114" s="35" t="s">
        <v>109</v>
      </c>
      <c r="B114" s="1" t="s">
        <v>1</v>
      </c>
      <c r="C114" s="1"/>
      <c r="D114" s="1"/>
      <c r="E114" s="1" t="s">
        <v>1</v>
      </c>
    </row>
    <row r="115" spans="1:8" ht="9" customHeight="1" x14ac:dyDescent="0.2">
      <c r="A115" s="35"/>
      <c r="B115" s="35"/>
      <c r="C115" s="1"/>
      <c r="D115" s="34"/>
    </row>
    <row r="116" spans="1:8" ht="9" customHeight="1" x14ac:dyDescent="0.2">
      <c r="A116" s="58" t="s">
        <v>156</v>
      </c>
      <c r="B116" s="58"/>
      <c r="C116" s="1"/>
      <c r="D116" s="1"/>
      <c r="E116" s="34">
        <v>46</v>
      </c>
    </row>
    <row r="117" spans="1:8" ht="9" customHeight="1" x14ac:dyDescent="0.2">
      <c r="A117" s="58" t="s">
        <v>157</v>
      </c>
      <c r="B117" s="58"/>
      <c r="C117" s="1"/>
      <c r="D117" s="1"/>
      <c r="E117" s="34">
        <v>25</v>
      </c>
    </row>
    <row r="118" spans="1:8" ht="9" customHeight="1" x14ac:dyDescent="0.2">
      <c r="A118" s="58" t="s">
        <v>158</v>
      </c>
      <c r="B118" s="58"/>
      <c r="C118" s="1"/>
      <c r="D118" s="1"/>
      <c r="E118" s="34">
        <v>21</v>
      </c>
    </row>
    <row r="119" spans="1:8" ht="9" customHeight="1" x14ac:dyDescent="0.2">
      <c r="A119" s="58" t="s">
        <v>159</v>
      </c>
      <c r="B119" s="58"/>
      <c r="C119" s="1"/>
      <c r="D119" s="1"/>
      <c r="E119" s="34">
        <v>21</v>
      </c>
    </row>
    <row r="120" spans="1:8" ht="9" customHeight="1" x14ac:dyDescent="0.2">
      <c r="A120" s="58" t="s">
        <v>160</v>
      </c>
      <c r="B120" s="58"/>
      <c r="C120" s="1"/>
      <c r="D120" s="1"/>
      <c r="E120" s="34">
        <v>26</v>
      </c>
    </row>
    <row r="121" spans="1:8" ht="9" customHeight="1" x14ac:dyDescent="0.2">
      <c r="A121" s="58" t="s">
        <v>161</v>
      </c>
      <c r="B121" s="58"/>
      <c r="C121" s="1"/>
      <c r="D121" s="1"/>
      <c r="E121" s="34">
        <v>18</v>
      </c>
    </row>
    <row r="122" spans="1:8" ht="9" customHeight="1" x14ac:dyDescent="0.2">
      <c r="A122" s="58" t="s">
        <v>162</v>
      </c>
      <c r="B122" s="58"/>
      <c r="C122" s="1"/>
      <c r="D122" s="1"/>
      <c r="E122" s="34">
        <v>8</v>
      </c>
    </row>
    <row r="123" spans="1:8" ht="9" customHeight="1" x14ac:dyDescent="0.2">
      <c r="A123" s="58"/>
      <c r="B123" s="58"/>
      <c r="C123" s="1"/>
      <c r="D123" s="1"/>
      <c r="G123" s="34"/>
    </row>
    <row r="124" spans="1:8" ht="16.5" customHeight="1" x14ac:dyDescent="0.2">
      <c r="A124" s="58" t="s">
        <v>154</v>
      </c>
      <c r="B124" s="58"/>
      <c r="C124" s="34"/>
      <c r="D124" s="1"/>
      <c r="E124" s="34">
        <v>13</v>
      </c>
    </row>
    <row r="125" spans="1:8" ht="20.25" customHeight="1" x14ac:dyDescent="0.2">
      <c r="A125" s="58" t="s">
        <v>163</v>
      </c>
      <c r="B125" s="58"/>
      <c r="C125" s="1"/>
      <c r="D125" s="1"/>
      <c r="E125" s="34">
        <v>80</v>
      </c>
      <c r="F125" s="185"/>
      <c r="G125" s="185"/>
      <c r="H125" s="185"/>
    </row>
    <row r="126" spans="1:8" ht="9" customHeight="1" x14ac:dyDescent="0.2">
      <c r="A126" s="58"/>
      <c r="B126" s="58"/>
      <c r="C126" s="1"/>
      <c r="D126" s="1"/>
      <c r="E126" s="34"/>
    </row>
    <row r="127" spans="1:8" ht="9" customHeight="1" x14ac:dyDescent="0.2">
      <c r="A127" s="37" t="s">
        <v>164</v>
      </c>
      <c r="B127" s="37"/>
      <c r="C127" s="19"/>
      <c r="D127" s="19"/>
      <c r="E127" s="44">
        <v>93</v>
      </c>
    </row>
    <row r="128" spans="1:8" ht="9" customHeight="1" x14ac:dyDescent="0.2">
      <c r="A128" s="38"/>
      <c r="B128" s="38"/>
      <c r="C128" s="39"/>
      <c r="D128" s="39"/>
      <c r="E128" s="184"/>
    </row>
    <row r="129" spans="1:5" ht="3.75" customHeight="1" x14ac:dyDescent="0.2"/>
    <row r="130" spans="1:5" s="41" customFormat="1" ht="3.75" customHeight="1" x14ac:dyDescent="0.2">
      <c r="A130" s="40"/>
      <c r="B130" s="40"/>
      <c r="C130" s="36"/>
      <c r="D130" s="36"/>
    </row>
    <row r="131" spans="1:5" s="41" customFormat="1" x14ac:dyDescent="0.2">
      <c r="A131" s="42" t="s">
        <v>215</v>
      </c>
      <c r="B131" s="42"/>
      <c r="C131" s="43"/>
      <c r="D131" s="43"/>
    </row>
    <row r="132" spans="1:5" ht="24" customHeight="1" x14ac:dyDescent="0.2">
      <c r="A132" s="218" t="s">
        <v>174</v>
      </c>
      <c r="B132" s="218"/>
      <c r="C132" s="218"/>
      <c r="D132" s="218"/>
      <c r="E132" s="218"/>
    </row>
    <row r="133" spans="1:5" s="41" customFormat="1" ht="20.45" customHeight="1" x14ac:dyDescent="0.2">
      <c r="A133" s="219"/>
      <c r="B133" s="219"/>
      <c r="C133" s="219"/>
      <c r="D133" s="219"/>
    </row>
    <row r="134" spans="1:5" x14ac:dyDescent="0.2">
      <c r="D134" s="110"/>
    </row>
    <row r="135" spans="1:5" x14ac:dyDescent="0.2">
      <c r="D135" s="110"/>
    </row>
  </sheetData>
  <mergeCells count="3">
    <mergeCell ref="A1:E1"/>
    <mergeCell ref="A132:E132"/>
    <mergeCell ref="A133:D133"/>
  </mergeCells>
  <conditionalFormatting sqref="G1">
    <cfRule type="cellIs" dxfId="32" priority="1" operator="equal">
      <formula>0</formula>
    </cfRule>
  </conditionalFormatting>
  <hyperlinks>
    <hyperlink ref="G1" location="indice_tavole!Area_stampa" display="Indice_Tavole" xr:uid="{50E7734F-53C0-4608-90FF-B33ACB33B1D3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74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37"/>
  <sheetViews>
    <sheetView showGridLines="0" zoomScaleNormal="100" workbookViewId="0">
      <pane xSplit="1" ySplit="4" topLeftCell="B104" activePane="bottomRight" state="frozen"/>
      <selection activeCell="A12" sqref="A12"/>
      <selection pane="topRight" activeCell="A12" sqref="A12"/>
      <selection pane="bottomLeft" activeCell="A12" sqref="A12"/>
      <selection pane="bottomRight" activeCell="C137" sqref="C137"/>
    </sheetView>
  </sheetViews>
  <sheetFormatPr defaultColWidth="9.140625" defaultRowHeight="9" x14ac:dyDescent="0.2"/>
  <cols>
    <col min="1" max="1" width="21.7109375" style="40" customWidth="1"/>
    <col min="2" max="2" width="15.42578125" style="36" customWidth="1"/>
    <col min="3" max="3" width="15.7109375" style="36" customWidth="1"/>
    <col min="4" max="4" width="1.28515625" style="36" customWidth="1"/>
    <col min="5" max="5" width="14.7109375" style="36" customWidth="1"/>
    <col min="6" max="6" width="13.85546875" style="36" customWidth="1"/>
    <col min="7" max="7" width="3.85546875" style="36" hidden="1" customWidth="1"/>
    <col min="8" max="16384" width="9.140625" style="36"/>
  </cols>
  <sheetData>
    <row r="1" spans="1:11" s="44" customFormat="1" ht="33.75" customHeight="1" x14ac:dyDescent="0.2">
      <c r="A1" s="217" t="s">
        <v>187</v>
      </c>
      <c r="B1" s="217"/>
      <c r="C1" s="217"/>
      <c r="D1" s="217"/>
      <c r="E1" s="217"/>
      <c r="F1" s="217"/>
      <c r="I1" s="204" t="s">
        <v>173</v>
      </c>
      <c r="K1" s="149"/>
    </row>
    <row r="2" spans="1:11" s="44" customFormat="1" ht="12.75" x14ac:dyDescent="0.2">
      <c r="A2" s="45"/>
      <c r="B2" s="46"/>
      <c r="D2" s="55"/>
      <c r="K2" s="84"/>
    </row>
    <row r="3" spans="1:11" s="44" customFormat="1" ht="12.75" customHeight="1" x14ac:dyDescent="0.2">
      <c r="A3" s="220" t="s">
        <v>165</v>
      </c>
      <c r="B3" s="222">
        <v>2022</v>
      </c>
      <c r="C3" s="222"/>
      <c r="D3" s="34"/>
      <c r="E3" s="223">
        <v>2024</v>
      </c>
      <c r="F3" s="223"/>
    </row>
    <row r="4" spans="1:11" s="44" customFormat="1" ht="24" customHeight="1" x14ac:dyDescent="0.2">
      <c r="A4" s="221"/>
      <c r="B4" s="8" t="s">
        <v>124</v>
      </c>
      <c r="C4" s="8" t="s">
        <v>152</v>
      </c>
      <c r="D4" s="1"/>
      <c r="E4" s="8" t="s">
        <v>124</v>
      </c>
      <c r="F4" s="8" t="s">
        <v>152</v>
      </c>
      <c r="I4" s="84"/>
    </row>
    <row r="5" spans="1:11" s="47" customFormat="1" ht="9" customHeight="1" x14ac:dyDescent="0.2">
      <c r="A5" s="12"/>
      <c r="C5" s="1"/>
      <c r="F5" s="1"/>
    </row>
    <row r="6" spans="1:11" s="47" customFormat="1" x14ac:dyDescent="0.15">
      <c r="A6" s="35" t="s">
        <v>0</v>
      </c>
      <c r="B6" s="186">
        <v>145</v>
      </c>
      <c r="C6" s="3">
        <v>17.083987237672428</v>
      </c>
      <c r="D6" s="49"/>
      <c r="E6" s="186">
        <v>103</v>
      </c>
      <c r="F6" s="3">
        <v>12.086400159587418</v>
      </c>
    </row>
    <row r="7" spans="1:11" s="47" customFormat="1" x14ac:dyDescent="0.15">
      <c r="A7" s="35" t="s">
        <v>2</v>
      </c>
      <c r="B7" s="186">
        <v>9</v>
      </c>
      <c r="C7" s="3">
        <v>19.922082521692936</v>
      </c>
      <c r="D7" s="49"/>
      <c r="E7" s="186">
        <v>3</v>
      </c>
      <c r="F7" s="3">
        <v>6.5506474223202389</v>
      </c>
    </row>
    <row r="8" spans="1:11" s="47" customFormat="1" x14ac:dyDescent="0.15">
      <c r="A8" s="35" t="s">
        <v>3</v>
      </c>
      <c r="B8" s="186">
        <v>22</v>
      </c>
      <c r="C8" s="3">
        <v>21.70331567472649</v>
      </c>
      <c r="D8" s="49"/>
      <c r="E8" s="186">
        <v>27</v>
      </c>
      <c r="F8" s="3">
        <v>26.416460389985229</v>
      </c>
    </row>
    <row r="9" spans="1:11" s="47" customFormat="1" x14ac:dyDescent="0.15">
      <c r="A9" s="35" t="s">
        <v>4</v>
      </c>
      <c r="B9" s="186">
        <v>3</v>
      </c>
      <c r="C9" s="3">
        <v>7.01213098660683</v>
      </c>
      <c r="D9" s="49"/>
      <c r="E9" s="186">
        <v>1</v>
      </c>
      <c r="F9" s="3">
        <v>2.3247434064465131</v>
      </c>
    </row>
    <row r="10" spans="1:11" s="47" customFormat="1" x14ac:dyDescent="0.15">
      <c r="A10" s="35" t="s">
        <v>5</v>
      </c>
      <c r="B10" s="186">
        <v>11</v>
      </c>
      <c r="C10" s="3">
        <v>19.799485213384454</v>
      </c>
      <c r="D10" s="49"/>
      <c r="E10" s="186">
        <v>7</v>
      </c>
      <c r="F10" s="3">
        <v>12.537500559709846</v>
      </c>
    </row>
    <row r="11" spans="1:11" s="47" customFormat="1" x14ac:dyDescent="0.15">
      <c r="A11" s="35" t="s">
        <v>150</v>
      </c>
      <c r="B11" s="186">
        <v>16</v>
      </c>
      <c r="C11" s="3">
        <v>53.590568060021432</v>
      </c>
      <c r="D11" s="49"/>
      <c r="E11" s="186">
        <v>15</v>
      </c>
      <c r="F11" s="3">
        <v>50.019174016706401</v>
      </c>
    </row>
    <row r="12" spans="1:11" s="47" customFormat="1" x14ac:dyDescent="0.15">
      <c r="A12" s="35" t="s">
        <v>7</v>
      </c>
      <c r="B12" s="186">
        <v>28</v>
      </c>
      <c r="C12" s="3">
        <v>37.980006239572454</v>
      </c>
      <c r="D12" s="49"/>
      <c r="E12" s="186">
        <v>8</v>
      </c>
      <c r="F12" s="3">
        <v>10.896139361622435</v>
      </c>
    </row>
    <row r="13" spans="1:11" s="34" customFormat="1" x14ac:dyDescent="0.15">
      <c r="A13" s="35" t="s">
        <v>8</v>
      </c>
      <c r="B13" s="186">
        <v>20</v>
      </c>
      <c r="C13" s="3">
        <v>22.02036884117809</v>
      </c>
      <c r="D13" s="48"/>
      <c r="E13" s="186">
        <v>26</v>
      </c>
      <c r="F13" s="3">
        <v>28.203236863800058</v>
      </c>
      <c r="G13" s="47"/>
    </row>
    <row r="14" spans="1:11" s="34" customFormat="1" x14ac:dyDescent="0.15">
      <c r="A14" s="35" t="s">
        <v>9</v>
      </c>
      <c r="B14" s="186">
        <v>1</v>
      </c>
      <c r="C14" s="3">
        <v>3.0099629774553773</v>
      </c>
      <c r="D14" s="48"/>
      <c r="E14" s="186">
        <v>5</v>
      </c>
      <c r="F14" s="3">
        <v>15.107109405686318</v>
      </c>
      <c r="G14" s="47"/>
    </row>
    <row r="15" spans="1:11" s="34" customFormat="1" x14ac:dyDescent="0.15">
      <c r="A15" s="35" t="s">
        <v>35</v>
      </c>
      <c r="B15" s="186">
        <v>10</v>
      </c>
      <c r="C15" s="3">
        <v>23.832221163012392</v>
      </c>
      <c r="D15" s="49"/>
      <c r="E15" s="186">
        <v>9</v>
      </c>
      <c r="F15" s="3">
        <v>21.159045491947808</v>
      </c>
      <c r="G15" s="47"/>
    </row>
    <row r="16" spans="1:11" s="34" customFormat="1" x14ac:dyDescent="0.15">
      <c r="A16" s="35" t="s">
        <v>36</v>
      </c>
      <c r="B16" s="186">
        <v>11</v>
      </c>
      <c r="C16" s="3">
        <v>18.792496668602862</v>
      </c>
      <c r="D16" s="49"/>
      <c r="E16" s="186">
        <v>9</v>
      </c>
      <c r="F16" s="3">
        <v>15.351157733145708</v>
      </c>
      <c r="G16" s="47"/>
    </row>
    <row r="17" spans="1:7" s="34" customFormat="1" x14ac:dyDescent="0.15">
      <c r="A17" s="35" t="s">
        <v>37</v>
      </c>
      <c r="B17" s="186">
        <v>94</v>
      </c>
      <c r="C17" s="3">
        <v>16.749732271566614</v>
      </c>
      <c r="D17" s="49"/>
      <c r="E17" s="186">
        <v>98</v>
      </c>
      <c r="F17" s="3">
        <v>17.398992633834649</v>
      </c>
      <c r="G17" s="47"/>
    </row>
    <row r="18" spans="1:7" s="34" customFormat="1" x14ac:dyDescent="0.15">
      <c r="A18" s="35" t="s">
        <v>38</v>
      </c>
      <c r="B18" s="186">
        <v>16</v>
      </c>
      <c r="C18" s="3">
        <v>17.359415855656458</v>
      </c>
      <c r="D18" s="49"/>
      <c r="E18" s="186">
        <v>30</v>
      </c>
      <c r="F18" s="3">
        <v>32.362110441095567</v>
      </c>
      <c r="G18" s="47"/>
    </row>
    <row r="19" spans="1:7" s="34" customFormat="1" x14ac:dyDescent="0.15">
      <c r="A19" s="35" t="s">
        <v>10</v>
      </c>
      <c r="B19" s="186">
        <v>10</v>
      </c>
      <c r="C19" s="3">
        <v>12.700025400050798</v>
      </c>
      <c r="D19" s="49"/>
      <c r="E19" s="186">
        <v>1</v>
      </c>
      <c r="F19" s="3">
        <v>1.2673468094544071</v>
      </c>
      <c r="G19" s="47"/>
    </row>
    <row r="20" spans="1:7" s="34" customFormat="1" x14ac:dyDescent="0.15">
      <c r="A20" s="35" t="s">
        <v>11</v>
      </c>
      <c r="B20" s="186">
        <v>19</v>
      </c>
      <c r="C20" s="3">
        <v>22.792432912273124</v>
      </c>
      <c r="D20" s="49"/>
      <c r="E20" s="186">
        <v>21</v>
      </c>
      <c r="F20" s="3">
        <v>25.191787477282404</v>
      </c>
      <c r="G20" s="47"/>
    </row>
    <row r="21" spans="1:7" s="34" customFormat="1" x14ac:dyDescent="0.15">
      <c r="A21" s="35" t="s">
        <v>12</v>
      </c>
      <c r="B21" s="186">
        <v>10</v>
      </c>
      <c r="C21" s="3">
        <v>21.353377036578337</v>
      </c>
      <c r="D21" s="49"/>
      <c r="E21" s="186">
        <v>17</v>
      </c>
      <c r="F21" s="3">
        <v>36.03298077534496</v>
      </c>
      <c r="G21" s="47"/>
    </row>
    <row r="22" spans="1:7" s="34" customFormat="1" x14ac:dyDescent="0.15">
      <c r="A22" s="35" t="s">
        <v>13</v>
      </c>
      <c r="B22" s="186">
        <v>5</v>
      </c>
      <c r="C22" s="3">
        <v>23.593808984522461</v>
      </c>
      <c r="D22" s="49"/>
      <c r="E22" s="186">
        <v>1</v>
      </c>
      <c r="F22" s="3">
        <v>4.6917519001595194</v>
      </c>
      <c r="G22" s="47"/>
    </row>
    <row r="23" spans="1:7" s="34" customFormat="1" x14ac:dyDescent="0.15">
      <c r="A23" s="35" t="s">
        <v>14</v>
      </c>
      <c r="B23" s="186">
        <v>242</v>
      </c>
      <c r="C23" s="3">
        <v>17.926855466579749</v>
      </c>
      <c r="D23" s="49"/>
      <c r="E23" s="186">
        <v>221</v>
      </c>
      <c r="F23" s="3">
        <v>16.147906051336456</v>
      </c>
      <c r="G23" s="47"/>
    </row>
    <row r="24" spans="1:7" s="34" customFormat="1" x14ac:dyDescent="0.15">
      <c r="A24" s="35" t="s">
        <v>15</v>
      </c>
      <c r="B24" s="186">
        <v>13</v>
      </c>
      <c r="C24" s="3">
        <v>10.65713536201469</v>
      </c>
      <c r="D24" s="49"/>
      <c r="E24" s="186">
        <v>17</v>
      </c>
      <c r="F24" s="3">
        <v>13.825915458593418</v>
      </c>
      <c r="G24" s="47"/>
    </row>
    <row r="25" spans="1:7" s="34" customFormat="1" x14ac:dyDescent="0.15">
      <c r="A25" s="35" t="s">
        <v>16</v>
      </c>
      <c r="B25" s="186">
        <v>18</v>
      </c>
      <c r="C25" s="3">
        <v>15.065787271083734</v>
      </c>
      <c r="D25" s="49"/>
      <c r="E25" s="186">
        <v>30</v>
      </c>
      <c r="F25" s="3">
        <v>24.943254096929486</v>
      </c>
      <c r="G25" s="47"/>
    </row>
    <row r="26" spans="1:7" s="34" customFormat="1" x14ac:dyDescent="0.15">
      <c r="A26" s="35" t="s">
        <v>17</v>
      </c>
      <c r="B26" s="186">
        <v>25</v>
      </c>
      <c r="C26" s="3">
        <v>12.761222218819231</v>
      </c>
      <c r="D26" s="49"/>
      <c r="E26" s="186">
        <v>35</v>
      </c>
      <c r="F26" s="3">
        <v>17.582991720922756</v>
      </c>
      <c r="G26" s="47"/>
    </row>
    <row r="27" spans="1:7" s="34" customFormat="1" x14ac:dyDescent="0.15">
      <c r="A27" s="35" t="s">
        <v>18</v>
      </c>
      <c r="B27" s="186">
        <v>2</v>
      </c>
      <c r="C27" s="3">
        <v>2.841716396703609</v>
      </c>
      <c r="D27" s="49"/>
      <c r="E27" s="186">
        <v>5</v>
      </c>
      <c r="F27" s="3">
        <v>6.9975578523095443</v>
      </c>
      <c r="G27" s="47"/>
    </row>
    <row r="28" spans="1:7" s="34" customFormat="1" x14ac:dyDescent="0.15">
      <c r="A28" s="35" t="s">
        <v>19</v>
      </c>
      <c r="B28" s="186">
        <v>2</v>
      </c>
      <c r="C28" s="3">
        <v>4.4726719742374099</v>
      </c>
      <c r="D28" s="49"/>
      <c r="E28" s="186">
        <v>5</v>
      </c>
      <c r="F28" s="3">
        <v>11.047892614483787</v>
      </c>
      <c r="G28" s="47"/>
    </row>
    <row r="29" spans="1:7" s="34" customFormat="1" x14ac:dyDescent="0.15">
      <c r="A29" s="35" t="s">
        <v>20</v>
      </c>
      <c r="B29" s="186">
        <v>6</v>
      </c>
      <c r="C29" s="3">
        <v>8.4696715179062974</v>
      </c>
      <c r="D29" s="49"/>
      <c r="E29" s="186">
        <v>6</v>
      </c>
      <c r="F29" s="3">
        <v>8.4747558210979044</v>
      </c>
      <c r="G29" s="47"/>
    </row>
    <row r="30" spans="1:7" s="34" customFormat="1" x14ac:dyDescent="0.15">
      <c r="A30" s="35" t="s">
        <v>21</v>
      </c>
      <c r="B30" s="186">
        <v>16</v>
      </c>
      <c r="C30" s="3">
        <v>33.029871389938279</v>
      </c>
      <c r="D30" s="49"/>
      <c r="E30" s="186">
        <v>16</v>
      </c>
      <c r="F30" s="3">
        <v>32.437582994597115</v>
      </c>
      <c r="G30" s="47"/>
    </row>
    <row r="31" spans="1:7" s="34" customFormat="1" x14ac:dyDescent="0.15">
      <c r="A31" s="35" t="s">
        <v>22</v>
      </c>
      <c r="B31" s="186">
        <v>135</v>
      </c>
      <c r="C31" s="3">
        <v>126.64046303505596</v>
      </c>
      <c r="D31" s="49"/>
      <c r="E31" s="186">
        <v>32</v>
      </c>
      <c r="F31" s="3">
        <v>30.057531994833862</v>
      </c>
      <c r="G31" s="47"/>
    </row>
    <row r="32" spans="1:7" s="34" customFormat="1" x14ac:dyDescent="0.15">
      <c r="A32" s="35" t="s">
        <v>23</v>
      </c>
      <c r="B32" s="186">
        <v>25</v>
      </c>
      <c r="C32" s="3">
        <v>21.213946897248125</v>
      </c>
      <c r="D32" s="49"/>
      <c r="E32" s="186">
        <v>23</v>
      </c>
      <c r="F32" s="3">
        <v>19.397496879533112</v>
      </c>
      <c r="G32" s="47"/>
    </row>
    <row r="33" spans="1:16" s="34" customFormat="1" x14ac:dyDescent="0.15">
      <c r="A33" s="35" t="s">
        <v>24</v>
      </c>
      <c r="B33" s="186">
        <v>71</v>
      </c>
      <c r="C33" s="3">
        <v>27.736000156259156</v>
      </c>
      <c r="D33" s="49"/>
      <c r="E33" s="186">
        <v>78</v>
      </c>
      <c r="F33" s="3">
        <v>30.568036415153127</v>
      </c>
      <c r="G33" s="47"/>
    </row>
    <row r="34" spans="1:16" s="34" customFormat="1" x14ac:dyDescent="0.15">
      <c r="A34" s="35" t="s">
        <v>25</v>
      </c>
      <c r="B34" s="186">
        <v>10</v>
      </c>
      <c r="C34" s="3">
        <v>9.0667585431532363</v>
      </c>
      <c r="D34" s="49"/>
      <c r="E34" s="186">
        <v>15</v>
      </c>
      <c r="F34" s="3">
        <v>13.588987484542525</v>
      </c>
      <c r="G34" s="47"/>
    </row>
    <row r="35" spans="1:16" s="34" customFormat="1" x14ac:dyDescent="0.15">
      <c r="A35" s="35" t="s">
        <v>26</v>
      </c>
      <c r="B35" s="186">
        <v>8</v>
      </c>
      <c r="C35" s="3">
        <v>22.602062438197486</v>
      </c>
      <c r="D35" s="49"/>
      <c r="E35" s="186">
        <v>5</v>
      </c>
      <c r="F35" s="3">
        <v>14.066873918609065</v>
      </c>
      <c r="G35" s="47"/>
    </row>
    <row r="36" spans="1:16" s="34" customFormat="1" x14ac:dyDescent="0.15">
      <c r="A36" s="35" t="s">
        <v>27</v>
      </c>
      <c r="B36" s="186">
        <v>6</v>
      </c>
      <c r="C36" s="3">
        <v>7.1046274806990946</v>
      </c>
      <c r="D36" s="49"/>
      <c r="E36" s="186">
        <v>6</v>
      </c>
      <c r="F36" s="3">
        <v>7.0186110168797597</v>
      </c>
      <c r="G36" s="47"/>
    </row>
    <row r="37" spans="1:16" s="34" customFormat="1" x14ac:dyDescent="0.15">
      <c r="A37" s="35" t="s">
        <v>28</v>
      </c>
      <c r="B37" s="186">
        <v>43</v>
      </c>
      <c r="C37" s="3">
        <v>17.067284793446163</v>
      </c>
      <c r="D37" s="49"/>
      <c r="E37" s="186">
        <v>34</v>
      </c>
      <c r="F37" s="3">
        <v>13.605986634119011</v>
      </c>
      <c r="G37" s="47"/>
    </row>
    <row r="38" spans="1:16" s="34" customFormat="1" x14ac:dyDescent="0.15">
      <c r="A38" s="35" t="s">
        <v>29</v>
      </c>
      <c r="B38" s="186">
        <v>50</v>
      </c>
      <c r="C38" s="3">
        <v>24.195382553193546</v>
      </c>
      <c r="D38" s="49"/>
      <c r="E38" s="186">
        <v>73</v>
      </c>
      <c r="F38" s="3">
        <v>35.188014865731212</v>
      </c>
      <c r="G38" s="47"/>
    </row>
    <row r="39" spans="1:16" s="34" customFormat="1" x14ac:dyDescent="0.15">
      <c r="A39" s="35" t="s">
        <v>30</v>
      </c>
      <c r="B39" s="186">
        <v>10</v>
      </c>
      <c r="C39" s="3">
        <v>19.924287706714484</v>
      </c>
      <c r="D39" s="49"/>
      <c r="E39" s="186">
        <v>13</v>
      </c>
      <c r="F39" s="3">
        <v>25.996880374355079</v>
      </c>
      <c r="G39" s="47"/>
    </row>
    <row r="40" spans="1:16" s="34" customFormat="1" x14ac:dyDescent="0.15">
      <c r="A40" s="35" t="s">
        <v>31</v>
      </c>
      <c r="B40" s="186">
        <v>8</v>
      </c>
      <c r="C40" s="3">
        <v>15.498769785148305</v>
      </c>
      <c r="D40" s="49"/>
      <c r="E40" s="186">
        <v>6</v>
      </c>
      <c r="F40" s="3">
        <v>11.487540804702233</v>
      </c>
      <c r="G40" s="47"/>
    </row>
    <row r="41" spans="1:16" s="34" customFormat="1" x14ac:dyDescent="0.15">
      <c r="A41" s="35" t="s">
        <v>32</v>
      </c>
      <c r="B41" s="186">
        <v>26</v>
      </c>
      <c r="C41" s="3">
        <v>26.602275517721207</v>
      </c>
      <c r="D41" s="49"/>
      <c r="E41" s="186">
        <v>19</v>
      </c>
      <c r="F41" s="3">
        <v>19.330257448507755</v>
      </c>
      <c r="G41" s="47"/>
    </row>
    <row r="42" spans="1:16" s="34" customFormat="1" x14ac:dyDescent="0.15">
      <c r="A42" s="35" t="s">
        <v>33</v>
      </c>
      <c r="B42" s="186">
        <v>6</v>
      </c>
      <c r="C42" s="3">
        <v>17.849174475680499</v>
      </c>
      <c r="D42" s="49"/>
      <c r="E42" s="186">
        <v>10</v>
      </c>
      <c r="F42" s="3">
        <v>29.749509133099306</v>
      </c>
      <c r="G42" s="47"/>
    </row>
    <row r="43" spans="1:16" s="34" customFormat="1" x14ac:dyDescent="0.15">
      <c r="A43" s="35" t="s">
        <v>34</v>
      </c>
      <c r="B43" s="186">
        <v>0</v>
      </c>
      <c r="C43" s="3">
        <v>0</v>
      </c>
      <c r="D43" s="49"/>
      <c r="E43" s="186">
        <v>5</v>
      </c>
      <c r="F43" s="3">
        <v>2.517426887629616</v>
      </c>
      <c r="G43" s="47"/>
    </row>
    <row r="44" spans="1:16" s="34" customFormat="1" x14ac:dyDescent="0.15">
      <c r="A44" s="35" t="s">
        <v>39</v>
      </c>
      <c r="B44" s="186">
        <v>33</v>
      </c>
      <c r="C44" s="3">
        <v>32.237896135360089</v>
      </c>
      <c r="D44" s="49"/>
      <c r="E44" s="186">
        <v>28</v>
      </c>
      <c r="F44" s="3">
        <v>27.145855651912573</v>
      </c>
      <c r="G44" s="47"/>
    </row>
    <row r="45" spans="1:16" s="34" customFormat="1" x14ac:dyDescent="0.15">
      <c r="A45" s="35" t="s">
        <v>40</v>
      </c>
      <c r="B45" s="186">
        <v>18</v>
      </c>
      <c r="C45" s="3">
        <v>9.210176221371702</v>
      </c>
      <c r="D45" s="49"/>
      <c r="E45" s="186">
        <v>15</v>
      </c>
      <c r="F45" s="3">
        <v>7.5602171294359568</v>
      </c>
      <c r="G45" s="47"/>
    </row>
    <row r="46" spans="1:16" s="34" customFormat="1" x14ac:dyDescent="0.15">
      <c r="A46" s="35" t="s">
        <v>41</v>
      </c>
      <c r="B46" s="186">
        <v>36</v>
      </c>
      <c r="C46" s="3">
        <v>21.187937001200648</v>
      </c>
      <c r="D46" s="49"/>
      <c r="E46" s="186">
        <v>24</v>
      </c>
      <c r="F46" s="3">
        <v>13.974165261971928</v>
      </c>
      <c r="G46" s="47"/>
    </row>
    <row r="47" spans="1:16" s="34" customFormat="1" x14ac:dyDescent="0.15">
      <c r="A47" s="35" t="s">
        <v>42</v>
      </c>
      <c r="B47" s="186">
        <v>78</v>
      </c>
      <c r="C47" s="3">
        <v>42.168772402160336</v>
      </c>
      <c r="D47" s="49"/>
      <c r="E47" s="186">
        <v>77</v>
      </c>
      <c r="F47" s="3">
        <v>41.771660911761437</v>
      </c>
      <c r="G47" s="47"/>
    </row>
    <row r="48" spans="1:16" s="52" customFormat="1" x14ac:dyDescent="0.15">
      <c r="A48" s="35" t="s">
        <v>43</v>
      </c>
      <c r="B48" s="186">
        <v>99</v>
      </c>
      <c r="C48" s="3">
        <v>25.525858468139088</v>
      </c>
      <c r="D48" s="49"/>
      <c r="E48" s="186">
        <v>31</v>
      </c>
      <c r="F48" s="3">
        <v>7.9461812831544805</v>
      </c>
      <c r="G48" s="47"/>
      <c r="K48" s="34"/>
      <c r="L48" s="34"/>
      <c r="M48" s="34"/>
      <c r="N48" s="34"/>
      <c r="O48" s="34"/>
      <c r="P48" s="34"/>
    </row>
    <row r="49" spans="1:7" s="34" customFormat="1" x14ac:dyDescent="0.15">
      <c r="A49" s="35" t="s">
        <v>44</v>
      </c>
      <c r="B49" s="186">
        <v>22</v>
      </c>
      <c r="C49" s="3">
        <v>16.939756067512629</v>
      </c>
      <c r="D49" s="49"/>
      <c r="E49" s="186">
        <v>14</v>
      </c>
      <c r="F49" s="3">
        <v>10.832894859017612</v>
      </c>
      <c r="G49" s="47"/>
    </row>
    <row r="50" spans="1:7" s="34" customFormat="1" x14ac:dyDescent="0.15">
      <c r="A50" s="35" t="s">
        <v>45</v>
      </c>
      <c r="B50" s="186">
        <v>25</v>
      </c>
      <c r="C50" s="3">
        <v>16.042506224492413</v>
      </c>
      <c r="D50" s="49"/>
      <c r="E50" s="186">
        <v>64</v>
      </c>
      <c r="F50" s="3">
        <v>40.941134325302905</v>
      </c>
      <c r="G50" s="47"/>
    </row>
    <row r="51" spans="1:7" s="34" customFormat="1" x14ac:dyDescent="0.15">
      <c r="A51" s="35" t="s">
        <v>46</v>
      </c>
      <c r="B51" s="186">
        <v>56</v>
      </c>
      <c r="C51" s="3">
        <v>48.044750253092879</v>
      </c>
      <c r="D51" s="49"/>
      <c r="E51" s="186">
        <v>43</v>
      </c>
      <c r="F51" s="3">
        <v>36.660485538291027</v>
      </c>
      <c r="G51" s="47"/>
    </row>
    <row r="52" spans="1:7" s="34" customFormat="1" x14ac:dyDescent="0.15">
      <c r="A52" s="35" t="s">
        <v>151</v>
      </c>
      <c r="B52" s="186">
        <v>7</v>
      </c>
      <c r="C52" s="3">
        <v>7.2789285417186589</v>
      </c>
      <c r="D52" s="49"/>
      <c r="E52" s="186">
        <v>9</v>
      </c>
      <c r="F52" s="3">
        <v>9.3849715322530187</v>
      </c>
      <c r="G52" s="47"/>
    </row>
    <row r="53" spans="1:7" s="34" customFormat="1" x14ac:dyDescent="0.15">
      <c r="A53" s="35" t="s">
        <v>47</v>
      </c>
      <c r="B53" s="186">
        <v>33</v>
      </c>
      <c r="C53" s="3">
        <v>22.122558976731092</v>
      </c>
      <c r="D53" s="49"/>
      <c r="E53" s="186">
        <v>96</v>
      </c>
      <c r="F53" s="3">
        <v>63.919248682497781</v>
      </c>
      <c r="G53" s="47"/>
    </row>
    <row r="54" spans="1:7" s="34" customFormat="1" x14ac:dyDescent="0.15">
      <c r="A54" s="35" t="s">
        <v>48</v>
      </c>
      <c r="B54" s="186">
        <v>2</v>
      </c>
      <c r="C54" s="3">
        <v>3.0076092514060573</v>
      </c>
      <c r="D54" s="49"/>
      <c r="E54" s="186">
        <v>2</v>
      </c>
      <c r="F54" s="3">
        <v>3.0347632126003368</v>
      </c>
      <c r="G54" s="47"/>
    </row>
    <row r="55" spans="1:7" s="34" customFormat="1" x14ac:dyDescent="0.15">
      <c r="A55" s="35" t="s">
        <v>49</v>
      </c>
      <c r="B55" s="186">
        <v>19</v>
      </c>
      <c r="C55" s="3">
        <v>21.329621230831403</v>
      </c>
      <c r="D55" s="49"/>
      <c r="E55" s="186">
        <v>16</v>
      </c>
      <c r="F55" s="3">
        <v>17.953724275679438</v>
      </c>
      <c r="G55" s="47"/>
    </row>
    <row r="56" spans="1:7" s="34" customFormat="1" x14ac:dyDescent="0.15">
      <c r="A56" s="35" t="s">
        <v>50</v>
      </c>
      <c r="B56" s="186">
        <v>38</v>
      </c>
      <c r="C56" s="3">
        <v>42.461421563697719</v>
      </c>
      <c r="D56" s="49"/>
      <c r="E56" s="186">
        <v>33</v>
      </c>
      <c r="F56" s="3">
        <v>37.090528989620275</v>
      </c>
      <c r="G56" s="47"/>
    </row>
    <row r="57" spans="1:7" s="34" customFormat="1" x14ac:dyDescent="0.15">
      <c r="A57" s="35" t="s">
        <v>51</v>
      </c>
      <c r="B57" s="186">
        <v>164</v>
      </c>
      <c r="C57" s="3">
        <v>45.351599335211922</v>
      </c>
      <c r="D57" s="49"/>
      <c r="E57" s="186">
        <v>190</v>
      </c>
      <c r="F57" s="3">
        <v>52.463144640889773</v>
      </c>
      <c r="G57" s="47"/>
    </row>
    <row r="58" spans="1:7" s="34" customFormat="1" x14ac:dyDescent="0.15">
      <c r="A58" s="35" t="s">
        <v>52</v>
      </c>
      <c r="B58" s="186">
        <v>25</v>
      </c>
      <c r="C58" s="3">
        <v>12.806524155665862</v>
      </c>
      <c r="D58" s="49"/>
      <c r="E58" s="186">
        <v>13</v>
      </c>
      <c r="F58" s="3">
        <v>6.5965571046188591</v>
      </c>
      <c r="G58" s="47"/>
    </row>
    <row r="59" spans="1:7" s="34" customFormat="1" x14ac:dyDescent="0.15">
      <c r="A59" s="35" t="s">
        <v>53</v>
      </c>
      <c r="B59" s="186">
        <v>26</v>
      </c>
      <c r="C59" s="3">
        <v>16.830330845465198</v>
      </c>
      <c r="D59" s="49"/>
      <c r="E59" s="186">
        <v>29</v>
      </c>
      <c r="F59" s="3">
        <v>18.918883655389273</v>
      </c>
      <c r="G59" s="47"/>
    </row>
    <row r="60" spans="1:7" s="34" customFormat="1" x14ac:dyDescent="0.15">
      <c r="A60" s="35" t="s">
        <v>54</v>
      </c>
      <c r="B60" s="186">
        <v>16</v>
      </c>
      <c r="C60" s="3">
        <v>17.977124109570571</v>
      </c>
      <c r="D60" s="49"/>
      <c r="E60" s="186">
        <v>14</v>
      </c>
      <c r="F60" s="3">
        <v>15.682848005197744</v>
      </c>
      <c r="G60" s="47"/>
    </row>
    <row r="61" spans="1:7" s="34" customFormat="1" x14ac:dyDescent="0.15">
      <c r="A61" s="35" t="s">
        <v>55</v>
      </c>
      <c r="B61" s="186">
        <v>12</v>
      </c>
      <c r="C61" s="3">
        <v>12.407332733645584</v>
      </c>
      <c r="D61" s="48"/>
      <c r="E61" s="186">
        <v>19</v>
      </c>
      <c r="F61" s="3">
        <v>19.708623560103522</v>
      </c>
      <c r="G61" s="47"/>
    </row>
    <row r="62" spans="1:7" s="34" customFormat="1" x14ac:dyDescent="0.15">
      <c r="A62" s="35" t="s">
        <v>56</v>
      </c>
      <c r="B62" s="186">
        <v>12</v>
      </c>
      <c r="C62" s="3">
        <v>22.615054087671027</v>
      </c>
      <c r="D62" s="49"/>
      <c r="E62" s="186">
        <v>12</v>
      </c>
      <c r="F62" s="3">
        <v>22.679379718964686</v>
      </c>
      <c r="G62" s="47"/>
    </row>
    <row r="63" spans="1:7" s="34" customFormat="1" x14ac:dyDescent="0.15">
      <c r="A63" s="35" t="s">
        <v>57</v>
      </c>
      <c r="B63" s="186">
        <v>8</v>
      </c>
      <c r="C63" s="3">
        <v>9.8155896101983977</v>
      </c>
      <c r="D63" s="49"/>
      <c r="E63" s="186">
        <v>5</v>
      </c>
      <c r="F63" s="3">
        <v>6.1445442591522994</v>
      </c>
      <c r="G63" s="47"/>
    </row>
    <row r="64" spans="1:7" s="34" customFormat="1" x14ac:dyDescent="0.15">
      <c r="A64" s="35" t="s">
        <v>58</v>
      </c>
      <c r="B64" s="186">
        <v>21</v>
      </c>
      <c r="C64" s="3">
        <v>12.934060925586037</v>
      </c>
      <c r="D64" s="49"/>
      <c r="E64" s="186">
        <v>28</v>
      </c>
      <c r="F64" s="3">
        <v>17.276005787461941</v>
      </c>
      <c r="G64" s="47"/>
    </row>
    <row r="65" spans="1:7" s="34" customFormat="1" x14ac:dyDescent="0.15">
      <c r="A65" s="35" t="s">
        <v>59</v>
      </c>
      <c r="B65" s="186">
        <v>10</v>
      </c>
      <c r="C65" s="3">
        <v>9.3314048429991132</v>
      </c>
      <c r="D65" s="49"/>
      <c r="E65" s="186">
        <v>17</v>
      </c>
      <c r="F65" s="3">
        <v>15.98149906461226</v>
      </c>
      <c r="G65" s="47"/>
    </row>
    <row r="66" spans="1:7" s="34" customFormat="1" x14ac:dyDescent="0.15">
      <c r="A66" s="35" t="s">
        <v>60</v>
      </c>
      <c r="B66" s="186">
        <v>6</v>
      </c>
      <c r="C66" s="3">
        <v>6.2715584822828472</v>
      </c>
      <c r="D66" s="49"/>
      <c r="E66" s="186">
        <v>13</v>
      </c>
      <c r="F66" s="3">
        <v>13.636983499249967</v>
      </c>
      <c r="G66" s="47"/>
    </row>
    <row r="67" spans="1:7" s="34" customFormat="1" x14ac:dyDescent="0.15">
      <c r="A67" s="35" t="s">
        <v>61</v>
      </c>
      <c r="B67" s="186">
        <v>17</v>
      </c>
      <c r="C67" s="3">
        <v>17.276071624560476</v>
      </c>
      <c r="D67" s="48"/>
      <c r="E67" s="186">
        <v>14</v>
      </c>
      <c r="F67" s="3">
        <v>14.076718113719771</v>
      </c>
      <c r="G67" s="47"/>
    </row>
    <row r="68" spans="1:7" s="34" customFormat="1" x14ac:dyDescent="0.15">
      <c r="A68" s="35" t="s">
        <v>62</v>
      </c>
      <c r="B68" s="186">
        <v>1</v>
      </c>
      <c r="C68" s="3">
        <v>2.4689529170678717</v>
      </c>
      <c r="D68" s="49"/>
      <c r="E68" s="186">
        <v>0</v>
      </c>
      <c r="F68" s="3">
        <v>0</v>
      </c>
      <c r="G68" s="47"/>
    </row>
    <row r="69" spans="1:7" s="34" customFormat="1" x14ac:dyDescent="0.15">
      <c r="A69" s="35" t="s">
        <v>63</v>
      </c>
      <c r="B69" s="186">
        <v>3</v>
      </c>
      <c r="C69" s="3">
        <v>8.3511956128385716</v>
      </c>
      <c r="D69" s="49"/>
      <c r="E69" s="186">
        <v>1</v>
      </c>
      <c r="F69" s="3">
        <v>2.7945060012016376</v>
      </c>
      <c r="G69" s="47"/>
    </row>
    <row r="70" spans="1:7" s="34" customFormat="1" x14ac:dyDescent="0.15">
      <c r="A70" s="35" t="s">
        <v>64</v>
      </c>
      <c r="B70" s="186">
        <v>3</v>
      </c>
      <c r="C70" s="3">
        <v>6.5097103178908533</v>
      </c>
      <c r="D70" s="48"/>
      <c r="E70" s="186">
        <v>3</v>
      </c>
      <c r="F70" s="3">
        <v>6.6133921190410589</v>
      </c>
      <c r="G70" s="47"/>
    </row>
    <row r="71" spans="1:7" s="34" customFormat="1" x14ac:dyDescent="0.15">
      <c r="A71" s="35" t="s">
        <v>65</v>
      </c>
      <c r="B71" s="186">
        <v>2</v>
      </c>
      <c r="C71" s="3">
        <v>3.0334743898924632</v>
      </c>
      <c r="D71" s="49"/>
      <c r="E71" s="186">
        <v>10</v>
      </c>
      <c r="F71" s="3">
        <v>15.085117777057045</v>
      </c>
      <c r="G71" s="47"/>
    </row>
    <row r="72" spans="1:7" s="34" customFormat="1" x14ac:dyDescent="0.15">
      <c r="A72" s="35" t="s">
        <v>66</v>
      </c>
      <c r="B72" s="186">
        <v>2</v>
      </c>
      <c r="C72" s="3">
        <v>4.3901047039971903</v>
      </c>
      <c r="D72" s="49"/>
      <c r="E72" s="186">
        <v>3</v>
      </c>
      <c r="F72" s="3">
        <v>6.6394449424028146</v>
      </c>
      <c r="G72" s="47"/>
    </row>
    <row r="73" spans="1:7" s="34" customFormat="1" x14ac:dyDescent="0.15">
      <c r="A73" s="35" t="s">
        <v>67</v>
      </c>
      <c r="B73" s="186">
        <v>205</v>
      </c>
      <c r="C73" s="3">
        <v>7.4571730911728533</v>
      </c>
      <c r="D73" s="49"/>
      <c r="E73" s="186">
        <v>195</v>
      </c>
      <c r="F73" s="3">
        <v>7.0921508620509375</v>
      </c>
      <c r="G73" s="47"/>
    </row>
    <row r="74" spans="1:7" s="34" customFormat="1" x14ac:dyDescent="0.15">
      <c r="A74" s="35" t="s">
        <v>68</v>
      </c>
      <c r="B74" s="186">
        <v>11</v>
      </c>
      <c r="C74" s="3">
        <v>8.6030924206755781</v>
      </c>
      <c r="D74" s="49"/>
      <c r="E74" s="186">
        <v>8</v>
      </c>
      <c r="F74" s="3">
        <v>6.2584342179890866</v>
      </c>
      <c r="G74" s="47"/>
    </row>
    <row r="75" spans="1:7" s="34" customFormat="1" x14ac:dyDescent="0.15">
      <c r="A75" s="35" t="s">
        <v>69</v>
      </c>
      <c r="B75" s="186">
        <v>5</v>
      </c>
      <c r="C75" s="3">
        <v>11.407711613050422</v>
      </c>
      <c r="D75" s="49"/>
      <c r="E75" s="186">
        <v>6</v>
      </c>
      <c r="F75" s="3">
        <v>13.901760889712696</v>
      </c>
      <c r="G75" s="47"/>
    </row>
    <row r="76" spans="1:7" s="34" customFormat="1" x14ac:dyDescent="0.15">
      <c r="A76" s="35" t="s">
        <v>70</v>
      </c>
      <c r="B76" s="186">
        <v>10</v>
      </c>
      <c r="C76" s="3">
        <v>14.448779078167894</v>
      </c>
      <c r="D76" s="49"/>
      <c r="E76" s="186">
        <v>1</v>
      </c>
      <c r="F76" s="3">
        <v>1.4271239171697279</v>
      </c>
      <c r="G76" s="47"/>
    </row>
    <row r="77" spans="1:7" s="34" customFormat="1" x14ac:dyDescent="0.15">
      <c r="A77" s="35" t="s">
        <v>71</v>
      </c>
      <c r="B77" s="186">
        <v>0</v>
      </c>
      <c r="C77" s="3">
        <v>0</v>
      </c>
      <c r="D77" s="49"/>
      <c r="E77" s="186">
        <v>0</v>
      </c>
      <c r="F77" s="3">
        <v>0</v>
      </c>
      <c r="G77" s="47"/>
    </row>
    <row r="78" spans="1:7" s="34" customFormat="1" x14ac:dyDescent="0.15">
      <c r="A78" s="35" t="s">
        <v>72</v>
      </c>
      <c r="B78" s="186">
        <v>20</v>
      </c>
      <c r="C78" s="3">
        <v>16.807852628748151</v>
      </c>
      <c r="D78" s="49"/>
      <c r="E78" s="186">
        <v>35</v>
      </c>
      <c r="F78" s="3">
        <v>29.564056864351663</v>
      </c>
      <c r="G78" s="47"/>
    </row>
    <row r="79" spans="1:7" s="34" customFormat="1" x14ac:dyDescent="0.2">
      <c r="A79" s="35" t="s">
        <v>73</v>
      </c>
      <c r="B79" s="1" t="s">
        <v>209</v>
      </c>
      <c r="C79" s="1" t="s">
        <v>209</v>
      </c>
      <c r="D79" s="49"/>
      <c r="E79" s="1" t="s">
        <v>209</v>
      </c>
      <c r="F79" s="1" t="s">
        <v>209</v>
      </c>
      <c r="G79" s="47"/>
    </row>
    <row r="80" spans="1:7" s="34" customFormat="1" x14ac:dyDescent="0.15">
      <c r="A80" s="35" t="s">
        <v>74</v>
      </c>
      <c r="B80" s="186">
        <v>0</v>
      </c>
      <c r="C80" s="3">
        <v>0</v>
      </c>
      <c r="D80" s="49"/>
      <c r="E80" s="186">
        <v>0</v>
      </c>
      <c r="F80" s="3">
        <v>0</v>
      </c>
      <c r="G80" s="47"/>
    </row>
    <row r="81" spans="1:7" s="34" customFormat="1" x14ac:dyDescent="0.15">
      <c r="A81" s="35" t="s">
        <v>75</v>
      </c>
      <c r="B81" s="186">
        <v>1</v>
      </c>
      <c r="C81" s="3">
        <v>2.1014142517914558</v>
      </c>
      <c r="D81" s="49"/>
      <c r="E81" s="186">
        <v>2</v>
      </c>
      <c r="F81" s="3">
        <v>4.2120781340493867</v>
      </c>
      <c r="G81" s="47"/>
    </row>
    <row r="82" spans="1:7" s="34" customFormat="1" x14ac:dyDescent="0.15">
      <c r="A82" s="35" t="s">
        <v>76</v>
      </c>
      <c r="B82" s="186">
        <v>18</v>
      </c>
      <c r="C82" s="3">
        <v>24.645042923449761</v>
      </c>
      <c r="D82" s="49"/>
      <c r="E82" s="186">
        <v>3</v>
      </c>
      <c r="F82" s="3">
        <v>4.1239380859428696</v>
      </c>
      <c r="G82" s="47"/>
    </row>
    <row r="83" spans="1:7" s="34" customFormat="1" x14ac:dyDescent="0.15">
      <c r="A83" s="35" t="s">
        <v>77</v>
      </c>
      <c r="B83" s="186">
        <v>1</v>
      </c>
      <c r="C83" s="3">
        <v>1.756975191510296</v>
      </c>
      <c r="D83" s="49"/>
      <c r="E83" s="186">
        <v>2</v>
      </c>
      <c r="F83" s="3">
        <v>3.579098067287044</v>
      </c>
      <c r="G83" s="47"/>
    </row>
    <row r="84" spans="1:7" s="34" customFormat="1" x14ac:dyDescent="0.15">
      <c r="A84" s="35" t="s">
        <v>78</v>
      </c>
      <c r="B84" s="186">
        <v>106</v>
      </c>
      <c r="C84" s="3">
        <v>11.507454876663967</v>
      </c>
      <c r="D84" s="49"/>
      <c r="E84" s="186">
        <v>92</v>
      </c>
      <c r="F84" s="3">
        <v>10.094819985768497</v>
      </c>
      <c r="G84" s="47"/>
    </row>
    <row r="85" spans="1:7" s="34" customFormat="1" x14ac:dyDescent="0.15">
      <c r="A85" s="35" t="s">
        <v>79</v>
      </c>
      <c r="B85" s="186">
        <v>2</v>
      </c>
      <c r="C85" s="3">
        <v>3.8096689397691339</v>
      </c>
      <c r="D85" s="49"/>
      <c r="E85" s="186">
        <v>9</v>
      </c>
      <c r="F85" s="3">
        <v>17.29173071011374</v>
      </c>
      <c r="G85" s="47"/>
    </row>
    <row r="86" spans="1:7" s="34" customFormat="1" x14ac:dyDescent="0.15">
      <c r="A86" s="35" t="s">
        <v>80</v>
      </c>
      <c r="B86" s="186">
        <v>15</v>
      </c>
      <c r="C86" s="3">
        <v>11.706312043453831</v>
      </c>
      <c r="D86" s="49"/>
      <c r="E86" s="186">
        <v>43</v>
      </c>
      <c r="F86" s="3">
        <v>34.030429535247215</v>
      </c>
      <c r="G86" s="47"/>
    </row>
    <row r="87" spans="1:7" s="34" customFormat="1" x14ac:dyDescent="0.15">
      <c r="A87" s="35" t="s">
        <v>81</v>
      </c>
      <c r="B87" s="186">
        <v>0</v>
      </c>
      <c r="C87" s="3">
        <v>0</v>
      </c>
      <c r="D87" s="49"/>
      <c r="E87" s="186">
        <v>0</v>
      </c>
      <c r="F87" s="3">
        <v>0</v>
      </c>
      <c r="G87" s="47"/>
    </row>
    <row r="88" spans="1:7" s="34" customFormat="1" x14ac:dyDescent="0.15">
      <c r="A88" s="35" t="s">
        <v>82</v>
      </c>
      <c r="B88" s="186">
        <v>2</v>
      </c>
      <c r="C88" s="3">
        <v>2.0494323072508913</v>
      </c>
      <c r="D88" s="48"/>
      <c r="E88" s="186">
        <v>0</v>
      </c>
      <c r="F88" s="3">
        <v>0</v>
      </c>
      <c r="G88" s="47"/>
    </row>
    <row r="89" spans="1:7" s="34" customFormat="1" x14ac:dyDescent="0.15">
      <c r="A89" s="35" t="s">
        <v>83</v>
      </c>
      <c r="B89" s="186">
        <v>1</v>
      </c>
      <c r="C89" s="3">
        <v>1.0776094312377422</v>
      </c>
      <c r="D89" s="49"/>
      <c r="E89" s="186">
        <v>1</v>
      </c>
      <c r="F89" s="3">
        <v>1.0836819176835215</v>
      </c>
      <c r="G89" s="47"/>
    </row>
    <row r="90" spans="1:7" s="34" customFormat="1" x14ac:dyDescent="0.15">
      <c r="A90" s="35" t="s">
        <v>84</v>
      </c>
      <c r="B90" s="186">
        <v>10</v>
      </c>
      <c r="C90" s="3">
        <v>18.170255292086853</v>
      </c>
      <c r="D90" s="49"/>
      <c r="E90" s="186">
        <v>10</v>
      </c>
      <c r="F90" s="3">
        <v>18.223068582518611</v>
      </c>
      <c r="G90" s="47"/>
    </row>
    <row r="91" spans="1:7" s="34" customFormat="1" x14ac:dyDescent="0.15">
      <c r="A91" s="35" t="s">
        <v>85</v>
      </c>
      <c r="B91" s="186">
        <v>4</v>
      </c>
      <c r="C91" s="3">
        <v>1.2660311190449061</v>
      </c>
      <c r="D91" s="49"/>
      <c r="E91" s="186">
        <v>17</v>
      </c>
      <c r="F91" s="3">
        <v>5.3792616805129914</v>
      </c>
      <c r="G91" s="47"/>
    </row>
    <row r="92" spans="1:7" s="34" customFormat="1" x14ac:dyDescent="0.15">
      <c r="A92" s="35" t="s">
        <v>86</v>
      </c>
      <c r="B92" s="186">
        <v>0</v>
      </c>
      <c r="C92" s="3">
        <v>0</v>
      </c>
      <c r="D92" s="49"/>
      <c r="E92" s="186">
        <v>0</v>
      </c>
      <c r="F92" s="3">
        <v>0</v>
      </c>
      <c r="G92" s="47"/>
    </row>
    <row r="93" spans="1:7" s="34" customFormat="1" x14ac:dyDescent="0.15">
      <c r="A93" s="35" t="s">
        <v>87</v>
      </c>
      <c r="B93" s="186">
        <v>3</v>
      </c>
      <c r="C93" s="3">
        <v>3.6007057383247116</v>
      </c>
      <c r="D93" s="49"/>
      <c r="E93" s="186">
        <v>3</v>
      </c>
      <c r="F93" s="3">
        <v>3.6580681741972065</v>
      </c>
      <c r="G93" s="47"/>
    </row>
    <row r="94" spans="1:7" s="34" customFormat="1" x14ac:dyDescent="0.15">
      <c r="A94" s="35" t="s">
        <v>88</v>
      </c>
      <c r="B94" s="186">
        <v>5</v>
      </c>
      <c r="C94" s="3">
        <v>5.2752075794182502</v>
      </c>
      <c r="D94" s="49"/>
      <c r="E94" s="186">
        <v>15</v>
      </c>
      <c r="F94" s="3">
        <v>15.920440253241136</v>
      </c>
      <c r="G94" s="47"/>
    </row>
    <row r="95" spans="1:7" s="34" customFormat="1" x14ac:dyDescent="0.15">
      <c r="A95" s="35" t="s">
        <v>89</v>
      </c>
      <c r="B95" s="186">
        <v>2</v>
      </c>
      <c r="C95" s="3">
        <v>3.0840400925212026</v>
      </c>
      <c r="D95" s="49"/>
      <c r="E95" s="186">
        <v>0</v>
      </c>
      <c r="F95" s="3">
        <v>0</v>
      </c>
      <c r="G95" s="47"/>
    </row>
    <row r="96" spans="1:7" s="34" customFormat="1" x14ac:dyDescent="0.15">
      <c r="A96" s="35" t="s">
        <v>90</v>
      </c>
      <c r="B96" s="186">
        <v>2</v>
      </c>
      <c r="C96" s="3">
        <v>3.3473923813349402</v>
      </c>
      <c r="D96" s="49"/>
      <c r="E96" s="186">
        <v>7</v>
      </c>
      <c r="F96" s="3">
        <v>11.737089201877934</v>
      </c>
      <c r="G96" s="47"/>
    </row>
    <row r="97" spans="1:7" s="34" customFormat="1" x14ac:dyDescent="0.15">
      <c r="A97" s="35" t="s">
        <v>91</v>
      </c>
      <c r="B97" s="186">
        <v>10</v>
      </c>
      <c r="C97" s="3">
        <v>15.607198039735927</v>
      </c>
      <c r="D97" s="49"/>
      <c r="E97" s="186">
        <v>8</v>
      </c>
      <c r="F97" s="3">
        <v>12.604280728842532</v>
      </c>
      <c r="G97" s="47"/>
    </row>
    <row r="98" spans="1:7" s="34" customFormat="1" x14ac:dyDescent="0.15">
      <c r="A98" s="35" t="s">
        <v>92</v>
      </c>
      <c r="B98" s="186">
        <v>2</v>
      </c>
      <c r="C98" s="3">
        <v>3.3693289981300225</v>
      </c>
      <c r="D98" s="49"/>
      <c r="E98" s="186">
        <v>2</v>
      </c>
      <c r="F98" s="3">
        <v>3.4231921266581087</v>
      </c>
      <c r="G98" s="47"/>
    </row>
    <row r="99" spans="1:7" s="34" customFormat="1" x14ac:dyDescent="0.15">
      <c r="A99" s="35" t="s">
        <v>93</v>
      </c>
      <c r="B99" s="186">
        <v>0</v>
      </c>
      <c r="C99" s="3">
        <v>0</v>
      </c>
      <c r="D99" s="51"/>
      <c r="E99" s="186">
        <v>3</v>
      </c>
      <c r="F99" s="3">
        <v>3.5837584068999297</v>
      </c>
      <c r="G99" s="47"/>
    </row>
    <row r="100" spans="1:7" s="34" customFormat="1" x14ac:dyDescent="0.15">
      <c r="A100" s="35" t="s">
        <v>94</v>
      </c>
      <c r="B100" s="186">
        <v>0</v>
      </c>
      <c r="C100" s="3">
        <v>0</v>
      </c>
      <c r="D100" s="49"/>
      <c r="E100" s="186">
        <v>0</v>
      </c>
      <c r="F100" s="3">
        <v>0</v>
      </c>
      <c r="G100" s="47"/>
    </row>
    <row r="101" spans="1:7" s="34" customFormat="1" x14ac:dyDescent="0.15">
      <c r="A101" s="35" t="s">
        <v>95</v>
      </c>
      <c r="B101" s="186">
        <v>4</v>
      </c>
      <c r="C101" s="3">
        <v>2.3191229077163018</v>
      </c>
      <c r="D101" s="49"/>
      <c r="E101" s="186">
        <v>5</v>
      </c>
      <c r="F101" s="3">
        <v>2.9545763432981347</v>
      </c>
      <c r="G101" s="47"/>
    </row>
    <row r="102" spans="1:7" s="34" customFormat="1" x14ac:dyDescent="0.15">
      <c r="A102" s="35" t="s">
        <v>96</v>
      </c>
      <c r="B102" s="186">
        <v>12</v>
      </c>
      <c r="C102" s="3">
        <v>21.317037642335638</v>
      </c>
      <c r="D102" s="49"/>
      <c r="E102" s="186">
        <v>5</v>
      </c>
      <c r="F102" s="3">
        <v>9.0762221133075567</v>
      </c>
      <c r="G102" s="47"/>
    </row>
    <row r="103" spans="1:7" s="34" customFormat="1" x14ac:dyDescent="0.15">
      <c r="A103" s="35" t="s">
        <v>97</v>
      </c>
      <c r="B103" s="186">
        <v>48</v>
      </c>
      <c r="C103" s="3">
        <v>7.5538328620056374</v>
      </c>
      <c r="D103" s="49"/>
      <c r="E103" s="186">
        <v>72</v>
      </c>
      <c r="F103" s="3">
        <v>11.436558866509943</v>
      </c>
      <c r="G103" s="47"/>
    </row>
    <row r="104" spans="1:7" s="34" customFormat="1" x14ac:dyDescent="0.15">
      <c r="A104" s="35" t="s">
        <v>98</v>
      </c>
      <c r="B104" s="186">
        <v>19</v>
      </c>
      <c r="C104" s="3">
        <v>8.5877258797899163</v>
      </c>
      <c r="D104" s="49"/>
      <c r="E104" s="186">
        <v>24</v>
      </c>
      <c r="F104" s="3">
        <v>11.034685695369111</v>
      </c>
      <c r="G104" s="47"/>
    </row>
    <row r="105" spans="1:7" s="34" customFormat="1" x14ac:dyDescent="0.15">
      <c r="A105" s="35" t="s">
        <v>99</v>
      </c>
      <c r="B105" s="186">
        <v>0</v>
      </c>
      <c r="C105" s="3">
        <v>0</v>
      </c>
      <c r="D105" s="48"/>
      <c r="E105" s="186">
        <v>0</v>
      </c>
      <c r="F105" s="3">
        <v>0</v>
      </c>
      <c r="G105" s="47"/>
    </row>
    <row r="106" spans="1:7" s="34" customFormat="1" x14ac:dyDescent="0.15">
      <c r="A106" s="35" t="s">
        <v>100</v>
      </c>
      <c r="B106" s="186">
        <v>3</v>
      </c>
      <c r="C106" s="3">
        <v>5.0637184572537768</v>
      </c>
      <c r="D106" s="49"/>
      <c r="E106" s="186">
        <v>2</v>
      </c>
      <c r="F106" s="3">
        <v>3.4327397554172925</v>
      </c>
      <c r="G106" s="47"/>
    </row>
    <row r="107" spans="1:7" s="34" customFormat="1" x14ac:dyDescent="0.15">
      <c r="A107" s="35" t="s">
        <v>101</v>
      </c>
      <c r="B107" s="186">
        <v>1</v>
      </c>
      <c r="C107" s="3">
        <v>3.8737168312996317</v>
      </c>
      <c r="D107" s="49"/>
      <c r="E107" s="186">
        <v>1</v>
      </c>
      <c r="F107" s="3">
        <v>3.9655787762223893</v>
      </c>
      <c r="G107" s="47"/>
    </row>
    <row r="108" spans="1:7" s="34" customFormat="1" x14ac:dyDescent="0.15">
      <c r="A108" s="35" t="s">
        <v>102</v>
      </c>
      <c r="B108" s="186">
        <v>22</v>
      </c>
      <c r="C108" s="3">
        <v>7.3064456134757423</v>
      </c>
      <c r="D108" s="49"/>
      <c r="E108" s="186">
        <v>14</v>
      </c>
      <c r="F108" s="3">
        <v>4.6922079184360204</v>
      </c>
      <c r="G108" s="47"/>
    </row>
    <row r="109" spans="1:7" s="34" customFormat="1" x14ac:dyDescent="0.15">
      <c r="A109" s="35" t="s">
        <v>103</v>
      </c>
      <c r="B109" s="186">
        <v>16</v>
      </c>
      <c r="C109" s="3">
        <v>21.9843636213743</v>
      </c>
      <c r="D109" s="49"/>
      <c r="E109" s="186">
        <v>3</v>
      </c>
      <c r="F109" s="3">
        <v>4.0646551140135756</v>
      </c>
      <c r="G109" s="47"/>
    </row>
    <row r="110" spans="1:7" s="34" customFormat="1" x14ac:dyDescent="0.15">
      <c r="A110" s="35" t="s">
        <v>104</v>
      </c>
      <c r="B110" s="186">
        <v>3</v>
      </c>
      <c r="C110" s="3">
        <v>2.5628977830934176</v>
      </c>
      <c r="D110" s="49"/>
      <c r="E110" s="186">
        <v>2</v>
      </c>
      <c r="F110" s="3">
        <v>1.7239670205108975</v>
      </c>
      <c r="G110" s="47"/>
    </row>
    <row r="111" spans="1:7" s="34" customFormat="1" x14ac:dyDescent="0.15">
      <c r="A111" s="35" t="s">
        <v>105</v>
      </c>
      <c r="B111" s="186">
        <v>0</v>
      </c>
      <c r="C111" s="3">
        <v>0</v>
      </c>
      <c r="D111" s="49"/>
      <c r="E111" s="186">
        <v>43</v>
      </c>
      <c r="F111" s="3">
        <v>35.596763178045904</v>
      </c>
      <c r="G111" s="47"/>
    </row>
    <row r="112" spans="1:7" s="34" customFormat="1" x14ac:dyDescent="0.15">
      <c r="A112" s="35" t="s">
        <v>106</v>
      </c>
      <c r="B112" s="186">
        <v>0</v>
      </c>
      <c r="C112" s="3">
        <v>0</v>
      </c>
      <c r="D112" s="51"/>
      <c r="E112" s="186">
        <v>0</v>
      </c>
      <c r="F112" s="3">
        <v>0</v>
      </c>
      <c r="G112" s="47"/>
    </row>
    <row r="113" spans="1:7" s="34" customFormat="1" x14ac:dyDescent="0.15">
      <c r="A113" s="35" t="s">
        <v>107</v>
      </c>
      <c r="B113" s="186">
        <v>0</v>
      </c>
      <c r="C113" s="3">
        <v>0</v>
      </c>
      <c r="D113" s="49"/>
      <c r="E113" s="186">
        <v>2</v>
      </c>
      <c r="F113" s="3">
        <v>6.6275640388375248</v>
      </c>
      <c r="G113" s="47"/>
    </row>
    <row r="114" spans="1:7" s="34" customFormat="1" x14ac:dyDescent="0.15">
      <c r="A114" s="35" t="s">
        <v>108</v>
      </c>
      <c r="B114" s="34">
        <v>65</v>
      </c>
      <c r="C114" s="3">
        <v>43.597241971400209</v>
      </c>
      <c r="D114" s="49"/>
      <c r="E114" s="186">
        <v>76</v>
      </c>
      <c r="F114" s="3">
        <v>51.68257379217485</v>
      </c>
      <c r="G114" s="47"/>
    </row>
    <row r="115" spans="1:7" s="34" customFormat="1" x14ac:dyDescent="0.15">
      <c r="A115" s="35" t="s">
        <v>109</v>
      </c>
      <c r="B115" s="186">
        <v>3</v>
      </c>
      <c r="C115" s="3">
        <v>11.29305477131564</v>
      </c>
      <c r="D115" s="49"/>
      <c r="E115" s="186">
        <v>10</v>
      </c>
      <c r="F115" s="3">
        <v>38.764197387293095</v>
      </c>
      <c r="G115" s="47"/>
    </row>
    <row r="116" spans="1:7" s="34" customFormat="1" x14ac:dyDescent="0.2">
      <c r="A116" s="35"/>
      <c r="B116" s="151"/>
      <c r="C116" s="50"/>
      <c r="D116" s="49"/>
      <c r="F116" s="50"/>
      <c r="G116" s="47"/>
    </row>
    <row r="117" spans="1:7" s="34" customFormat="1" x14ac:dyDescent="0.2">
      <c r="A117" s="58" t="s">
        <v>156</v>
      </c>
      <c r="B117" s="34">
        <v>1552</v>
      </c>
      <c r="C117" s="50">
        <v>20.637696854307034</v>
      </c>
      <c r="D117" s="49"/>
      <c r="E117" s="34">
        <v>1427</v>
      </c>
      <c r="F117" s="50">
        <v>18.86104157359507</v>
      </c>
      <c r="G117" s="47"/>
    </row>
    <row r="118" spans="1:7" s="34" customFormat="1" x14ac:dyDescent="0.2">
      <c r="A118" s="58" t="s">
        <v>157</v>
      </c>
      <c r="B118" s="34">
        <v>754</v>
      </c>
      <c r="C118" s="50">
        <v>17.425782114861324</v>
      </c>
      <c r="D118" s="49"/>
      <c r="E118" s="34">
        <v>716</v>
      </c>
      <c r="F118" s="50">
        <v>16.409453449463065</v>
      </c>
      <c r="G118" s="47"/>
    </row>
    <row r="119" spans="1:7" s="34" customFormat="1" x14ac:dyDescent="0.2">
      <c r="A119" s="58" t="s">
        <v>158</v>
      </c>
      <c r="B119" s="34">
        <v>798</v>
      </c>
      <c r="C119" s="50">
        <v>24.989845917871094</v>
      </c>
      <c r="D119" s="49"/>
      <c r="E119" s="34">
        <v>711</v>
      </c>
      <c r="F119" s="50">
        <v>22.201256103979318</v>
      </c>
      <c r="G119" s="47"/>
    </row>
    <row r="120" spans="1:7" s="34" customFormat="1" x14ac:dyDescent="0.2">
      <c r="A120" s="58" t="s">
        <v>159</v>
      </c>
      <c r="B120" s="34">
        <v>608</v>
      </c>
      <c r="C120" s="50">
        <v>12.420868038900197</v>
      </c>
      <c r="D120" s="49"/>
      <c r="E120" s="34">
        <v>631</v>
      </c>
      <c r="F120" s="50">
        <v>12.894947357041577</v>
      </c>
      <c r="G120" s="47"/>
    </row>
    <row r="121" spans="1:7" s="34" customFormat="1" x14ac:dyDescent="0.2">
      <c r="A121" s="58" t="s">
        <v>160</v>
      </c>
      <c r="B121" s="34">
        <v>418</v>
      </c>
      <c r="C121" s="50">
        <v>8.1806971167348284</v>
      </c>
      <c r="D121" s="49"/>
      <c r="E121" s="34">
        <v>512</v>
      </c>
      <c r="F121" s="50">
        <v>10.120749235903199</v>
      </c>
      <c r="G121" s="47"/>
    </row>
    <row r="122" spans="1:7" s="34" customFormat="1" x14ac:dyDescent="0.2">
      <c r="A122" s="58" t="s">
        <v>161</v>
      </c>
      <c r="B122" s="34">
        <v>226</v>
      </c>
      <c r="C122" s="50">
        <v>7.0578418243958989</v>
      </c>
      <c r="D122" s="49"/>
      <c r="E122" s="34">
        <v>258</v>
      </c>
      <c r="F122" s="50">
        <v>8.132045507304893</v>
      </c>
      <c r="G122" s="47"/>
    </row>
    <row r="123" spans="1:7" s="34" customFormat="1" x14ac:dyDescent="0.2">
      <c r="A123" s="58" t="s">
        <v>162</v>
      </c>
      <c r="B123" s="34">
        <v>192</v>
      </c>
      <c r="C123" s="50">
        <v>10.065652167758772</v>
      </c>
      <c r="D123" s="49"/>
      <c r="E123" s="34">
        <v>254</v>
      </c>
      <c r="F123" s="50">
        <v>13.465653703147545</v>
      </c>
      <c r="G123" s="47"/>
    </row>
    <row r="124" spans="1:7" s="34" customFormat="1" x14ac:dyDescent="0.2">
      <c r="A124" s="58"/>
      <c r="C124" s="50"/>
      <c r="D124" s="49"/>
      <c r="F124" s="50"/>
      <c r="G124" s="47"/>
    </row>
    <row r="125" spans="1:7" s="34" customFormat="1" x14ac:dyDescent="0.2">
      <c r="A125" s="58" t="s">
        <v>154</v>
      </c>
      <c r="B125" s="34">
        <v>1260</v>
      </c>
      <c r="C125" s="50">
        <v>13.655920865889428</v>
      </c>
      <c r="D125" s="49"/>
      <c r="E125" s="34">
        <v>1172</v>
      </c>
      <c r="F125" s="50">
        <v>12.704841861846877</v>
      </c>
      <c r="G125" s="47"/>
    </row>
    <row r="126" spans="1:7" s="34" customFormat="1" x14ac:dyDescent="0.2">
      <c r="A126" s="58" t="s">
        <v>163</v>
      </c>
      <c r="B126" s="34">
        <v>1318</v>
      </c>
      <c r="C126" s="50">
        <v>15.883289875222177</v>
      </c>
      <c r="D126" s="49"/>
      <c r="E126" s="34">
        <v>1404</v>
      </c>
      <c r="F126" s="50">
        <v>16.929259089287854</v>
      </c>
      <c r="G126" s="47"/>
    </row>
    <row r="127" spans="1:7" s="34" customFormat="1" x14ac:dyDescent="0.2">
      <c r="A127" s="58"/>
      <c r="F127" s="50"/>
      <c r="G127" s="47"/>
    </row>
    <row r="128" spans="1:7" s="34" customFormat="1" x14ac:dyDescent="0.2">
      <c r="A128" s="37" t="s">
        <v>164</v>
      </c>
      <c r="B128" s="44">
        <v>2578</v>
      </c>
      <c r="C128" s="161">
        <v>14.710584933485103</v>
      </c>
      <c r="D128" s="44"/>
      <c r="E128" s="44">
        <v>2576</v>
      </c>
      <c r="F128" s="161">
        <v>14.704737742629243</v>
      </c>
    </row>
    <row r="129" spans="1:6" s="34" customFormat="1" ht="6" customHeight="1" x14ac:dyDescent="0.2">
      <c r="A129" s="156"/>
      <c r="B129" s="157"/>
      <c r="C129" s="158"/>
      <c r="D129" s="55"/>
      <c r="E129" s="159"/>
      <c r="F129" s="160"/>
    </row>
    <row r="130" spans="1:6" s="34" customFormat="1" ht="6.75" customHeight="1" x14ac:dyDescent="0.2">
      <c r="A130" s="40"/>
      <c r="B130" s="36"/>
      <c r="C130" s="36"/>
      <c r="D130" s="36"/>
      <c r="E130" s="36"/>
      <c r="F130" s="36"/>
    </row>
    <row r="131" spans="1:6" s="34" customFormat="1" x14ac:dyDescent="0.2">
      <c r="A131" s="42" t="s">
        <v>216</v>
      </c>
      <c r="B131" s="43"/>
      <c r="C131" s="36"/>
      <c r="D131" s="36"/>
      <c r="E131" s="36"/>
      <c r="F131" s="36"/>
    </row>
    <row r="132" spans="1:6" s="34" customFormat="1" ht="17.25" customHeight="1" x14ac:dyDescent="0.2">
      <c r="A132" s="218" t="s">
        <v>175</v>
      </c>
      <c r="B132" s="218"/>
      <c r="C132" s="218"/>
      <c r="D132" s="218"/>
      <c r="E132" s="218"/>
      <c r="F132" s="218"/>
    </row>
    <row r="133" spans="1:6" s="34" customFormat="1" x14ac:dyDescent="0.2">
      <c r="A133" s="109"/>
      <c r="B133" s="36"/>
      <c r="C133" s="36"/>
      <c r="D133" s="36"/>
      <c r="E133" s="36"/>
      <c r="F133" s="36"/>
    </row>
    <row r="134" spans="1:6" ht="6.75" customHeight="1" x14ac:dyDescent="0.2"/>
    <row r="137" spans="1:6" s="54" customFormat="1" ht="18.75" customHeight="1" x14ac:dyDescent="0.2">
      <c r="A137" s="40"/>
      <c r="B137" s="36"/>
      <c r="C137" s="36"/>
      <c r="D137" s="36"/>
      <c r="E137" s="36"/>
      <c r="F137" s="36"/>
    </row>
  </sheetData>
  <mergeCells count="5">
    <mergeCell ref="A1:F1"/>
    <mergeCell ref="A3:A4"/>
    <mergeCell ref="B3:C3"/>
    <mergeCell ref="E3:F3"/>
    <mergeCell ref="A132:F132"/>
  </mergeCells>
  <conditionalFormatting sqref="B79:C79">
    <cfRule type="cellIs" dxfId="31" priority="3" operator="notEqual">
      <formula>"-"</formula>
    </cfRule>
  </conditionalFormatting>
  <conditionalFormatting sqref="E79:F79">
    <cfRule type="cellIs" dxfId="30" priority="2" operator="notEqual">
      <formula>"-"</formula>
    </cfRule>
  </conditionalFormatting>
  <conditionalFormatting sqref="I1">
    <cfRule type="cellIs" dxfId="29" priority="1" operator="equal">
      <formula>0</formula>
    </cfRule>
  </conditionalFormatting>
  <hyperlinks>
    <hyperlink ref="I1" location="indice_tavole!Area_stampa" display="Indice_Tavole" xr:uid="{C5FCE7FF-12C3-48A7-A7C2-ED7CBD3E7FA7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75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35"/>
  <sheetViews>
    <sheetView showGridLines="0" zoomScaleNormal="100" workbookViewId="0">
      <pane xSplit="1" ySplit="4" topLeftCell="B117" activePane="bottomRight" state="frozen"/>
      <selection sqref="A1:J1"/>
      <selection pane="topRight" sqref="A1:J1"/>
      <selection pane="bottomLeft" sqref="A1:J1"/>
      <selection pane="bottomRight" activeCell="C140" sqref="C140"/>
    </sheetView>
  </sheetViews>
  <sheetFormatPr defaultColWidth="8.85546875" defaultRowHeight="12.75" x14ac:dyDescent="0.2"/>
  <cols>
    <col min="1" max="1" width="21.7109375" style="41" customWidth="1"/>
    <col min="2" max="2" width="13" style="41" customWidth="1"/>
    <col min="3" max="3" width="17.28515625" style="41" customWidth="1"/>
    <col min="4" max="4" width="0.85546875" style="41" customWidth="1"/>
    <col min="5" max="5" width="13.5703125" style="41" customWidth="1"/>
    <col min="6" max="6" width="18.5703125" style="41" customWidth="1"/>
    <col min="7" max="7" width="6.140625" style="41" customWidth="1"/>
    <col min="8" max="16384" width="8.85546875" style="41"/>
  </cols>
  <sheetData>
    <row r="1" spans="1:12" ht="40.9" customHeight="1" x14ac:dyDescent="0.2">
      <c r="A1" s="217" t="s">
        <v>197</v>
      </c>
      <c r="B1" s="217"/>
      <c r="C1" s="217"/>
      <c r="D1" s="217"/>
      <c r="E1" s="217"/>
      <c r="F1" s="217"/>
      <c r="G1" s="33"/>
      <c r="H1" s="44"/>
      <c r="I1" s="204" t="s">
        <v>173</v>
      </c>
    </row>
    <row r="2" spans="1:12" ht="9" customHeight="1" x14ac:dyDescent="0.2">
      <c r="A2" s="195"/>
      <c r="B2" s="195"/>
      <c r="C2" s="195"/>
      <c r="D2" s="195"/>
      <c r="E2" s="196"/>
    </row>
    <row r="3" spans="1:12" ht="28.5" customHeight="1" x14ac:dyDescent="0.2">
      <c r="A3" s="220" t="s">
        <v>165</v>
      </c>
      <c r="B3" s="222">
        <v>2022</v>
      </c>
      <c r="C3" s="222"/>
      <c r="D3" s="197"/>
      <c r="E3" s="222">
        <v>2024</v>
      </c>
      <c r="F3" s="222"/>
    </row>
    <row r="4" spans="1:12" ht="40.15" customHeight="1" x14ac:dyDescent="0.2">
      <c r="A4" s="219"/>
      <c r="B4" s="198" t="s">
        <v>182</v>
      </c>
      <c r="C4" s="198" t="s">
        <v>183</v>
      </c>
      <c r="D4" s="197"/>
      <c r="E4" s="198" t="s">
        <v>182</v>
      </c>
      <c r="F4" s="198" t="s">
        <v>183</v>
      </c>
      <c r="I4" s="84"/>
      <c r="J4" s="44"/>
      <c r="K4" s="44"/>
      <c r="L4" s="44"/>
    </row>
    <row r="5" spans="1:12" ht="9" customHeight="1" x14ac:dyDescent="0.2">
      <c r="A5" s="12"/>
      <c r="B5" s="1"/>
      <c r="C5" s="1"/>
      <c r="D5" s="1"/>
      <c r="E5" s="1"/>
    </row>
    <row r="6" spans="1:12" ht="9" customHeight="1" x14ac:dyDescent="0.2">
      <c r="A6" s="35" t="s">
        <v>0</v>
      </c>
      <c r="B6" s="199">
        <v>9.4256481311296163</v>
      </c>
      <c r="C6" s="199">
        <v>1.178206016391202</v>
      </c>
      <c r="D6" s="200"/>
      <c r="E6" s="199">
        <v>8.0967146700148724</v>
      </c>
      <c r="F6" s="199">
        <v>2.1121864356560538</v>
      </c>
    </row>
    <row r="7" spans="1:12" ht="9" customHeight="1" x14ac:dyDescent="0.2">
      <c r="A7" s="35" t="s">
        <v>2</v>
      </c>
      <c r="B7" s="199">
        <v>8.8542588985301922</v>
      </c>
      <c r="C7" s="199">
        <v>8.8542588985301922</v>
      </c>
      <c r="D7" s="200"/>
      <c r="E7" s="199">
        <v>10.917745703867064</v>
      </c>
      <c r="F7" s="199">
        <v>8.7341965630936524</v>
      </c>
    </row>
    <row r="8" spans="1:12" ht="9" customHeight="1" x14ac:dyDescent="0.2">
      <c r="A8" s="35" t="s">
        <v>3</v>
      </c>
      <c r="B8" s="199">
        <v>3.9460573954048161</v>
      </c>
      <c r="C8" s="199">
        <v>3.9460573954048161</v>
      </c>
      <c r="D8" s="120"/>
      <c r="E8" s="199">
        <v>26.416460389985229</v>
      </c>
      <c r="F8" s="199">
        <v>4.8919371092565234</v>
      </c>
    </row>
    <row r="9" spans="1:12" ht="9" customHeight="1" x14ac:dyDescent="0.2">
      <c r="A9" s="35" t="s">
        <v>4</v>
      </c>
      <c r="B9" s="199">
        <v>0</v>
      </c>
      <c r="C9" s="199">
        <v>0</v>
      </c>
      <c r="D9" s="200"/>
      <c r="E9" s="199">
        <v>0</v>
      </c>
      <c r="F9" s="199">
        <v>0</v>
      </c>
    </row>
    <row r="10" spans="1:12" ht="9" customHeight="1" x14ac:dyDescent="0.2">
      <c r="A10" s="35" t="s">
        <v>5</v>
      </c>
      <c r="B10" s="199">
        <v>19.799485213384454</v>
      </c>
      <c r="C10" s="199">
        <v>5.399859603650305</v>
      </c>
      <c r="D10" s="122"/>
      <c r="E10" s="199">
        <v>12.537500559709846</v>
      </c>
      <c r="F10" s="199">
        <v>1.791071508529978</v>
      </c>
    </row>
    <row r="11" spans="1:12" ht="9" customHeight="1" x14ac:dyDescent="0.2">
      <c r="A11" s="35" t="s">
        <v>6</v>
      </c>
      <c r="B11" s="199">
        <v>0</v>
      </c>
      <c r="C11" s="199">
        <v>0</v>
      </c>
      <c r="D11" s="200"/>
      <c r="E11" s="199">
        <v>10.003834803341281</v>
      </c>
      <c r="F11" s="199">
        <v>3.3346116011137603</v>
      </c>
    </row>
    <row r="12" spans="1:12" ht="9" customHeight="1" x14ac:dyDescent="0.2">
      <c r="A12" s="35" t="s">
        <v>7</v>
      </c>
      <c r="B12" s="199">
        <v>37.980006239572454</v>
      </c>
      <c r="C12" s="199">
        <v>13.564287942704448</v>
      </c>
      <c r="D12" s="120"/>
      <c r="E12" s="199">
        <v>10.896139361622435</v>
      </c>
      <c r="F12" s="199">
        <v>0</v>
      </c>
    </row>
    <row r="13" spans="1:12" ht="9" customHeight="1" x14ac:dyDescent="0.2">
      <c r="A13" s="35" t="s">
        <v>8</v>
      </c>
      <c r="B13" s="199">
        <v>2.2020368841178088</v>
      </c>
      <c r="C13" s="199">
        <v>1.1010184420589044</v>
      </c>
      <c r="D13" s="199"/>
      <c r="E13" s="199">
        <v>2.1694797587538508</v>
      </c>
      <c r="F13" s="199">
        <v>1.0847398793769254</v>
      </c>
    </row>
    <row r="14" spans="1:12" ht="9" customHeight="1" x14ac:dyDescent="0.2">
      <c r="A14" s="35" t="s">
        <v>9</v>
      </c>
      <c r="B14" s="199">
        <v>0</v>
      </c>
      <c r="C14" s="199">
        <v>0</v>
      </c>
      <c r="D14" s="199"/>
      <c r="E14" s="199">
        <v>9.0642656434117903</v>
      </c>
      <c r="F14" s="199">
        <v>9.0642656434117903</v>
      </c>
    </row>
    <row r="15" spans="1:12" ht="9" customHeight="1" x14ac:dyDescent="0.2">
      <c r="A15" s="35" t="s">
        <v>35</v>
      </c>
      <c r="B15" s="199">
        <v>0</v>
      </c>
      <c r="C15" s="199">
        <v>0</v>
      </c>
      <c r="D15" s="120"/>
      <c r="E15" s="199">
        <v>4.7020101093217352</v>
      </c>
      <c r="F15" s="199">
        <v>0</v>
      </c>
    </row>
    <row r="16" spans="1:12" ht="9" customHeight="1" x14ac:dyDescent="0.2">
      <c r="A16" s="35" t="s">
        <v>36</v>
      </c>
      <c r="B16" s="199">
        <v>0</v>
      </c>
      <c r="C16" s="199">
        <v>0</v>
      </c>
      <c r="D16" s="200"/>
      <c r="E16" s="199">
        <v>0</v>
      </c>
      <c r="F16" s="199">
        <v>0</v>
      </c>
    </row>
    <row r="17" spans="1:6" ht="9" customHeight="1" x14ac:dyDescent="0.2">
      <c r="A17" s="35" t="s">
        <v>37</v>
      </c>
      <c r="B17" s="199">
        <v>16.749732271566614</v>
      </c>
      <c r="C17" s="199">
        <v>2.3164523354294255</v>
      </c>
      <c r="D17" s="120"/>
      <c r="E17" s="199">
        <v>17.398992633834649</v>
      </c>
      <c r="F17" s="199">
        <v>1.5978666704542026</v>
      </c>
    </row>
    <row r="18" spans="1:6" ht="9" customHeight="1" x14ac:dyDescent="0.2">
      <c r="A18" s="35" t="s">
        <v>38</v>
      </c>
      <c r="B18" s="199">
        <v>5.4248174548926427</v>
      </c>
      <c r="C18" s="199">
        <v>2.1699269819570572</v>
      </c>
      <c r="D18" s="120"/>
      <c r="E18" s="199">
        <v>6.4724220882191128</v>
      </c>
      <c r="F18" s="199">
        <v>2.1574740294063712</v>
      </c>
    </row>
    <row r="19" spans="1:6" ht="9" customHeight="1" x14ac:dyDescent="0.2">
      <c r="A19" s="35" t="s">
        <v>10</v>
      </c>
      <c r="B19" s="199">
        <v>1.2700025400050801</v>
      </c>
      <c r="C19" s="199">
        <v>0</v>
      </c>
      <c r="D19" s="120"/>
      <c r="E19" s="199">
        <v>3.8020404283632216</v>
      </c>
      <c r="F19" s="199">
        <v>2.5346936189088143</v>
      </c>
    </row>
    <row r="20" spans="1:6" ht="9" customHeight="1" x14ac:dyDescent="0.2">
      <c r="A20" s="35" t="s">
        <v>11</v>
      </c>
      <c r="B20" s="199">
        <v>2.399203464449803</v>
      </c>
      <c r="C20" s="199">
        <v>2.399203464449803</v>
      </c>
      <c r="D20" s="120"/>
      <c r="E20" s="199">
        <v>3.5988267824689153</v>
      </c>
      <c r="F20" s="199">
        <v>1.1996089274896384</v>
      </c>
    </row>
    <row r="21" spans="1:6" ht="9" customHeight="1" x14ac:dyDescent="0.2">
      <c r="A21" s="35" t="s">
        <v>12</v>
      </c>
      <c r="B21" s="199">
        <v>4.2706754073156663</v>
      </c>
      <c r="C21" s="199">
        <v>2.1353377036578332</v>
      </c>
      <c r="D21" s="120"/>
      <c r="E21" s="199">
        <v>2.1195871044320569</v>
      </c>
      <c r="F21" s="199">
        <v>2.1195871044320569</v>
      </c>
    </row>
    <row r="22" spans="1:6" ht="9" customHeight="1" x14ac:dyDescent="0.2">
      <c r="A22" s="35" t="s">
        <v>13</v>
      </c>
      <c r="B22" s="199">
        <v>0</v>
      </c>
      <c r="C22" s="199">
        <v>0</v>
      </c>
      <c r="D22" s="200"/>
      <c r="E22" s="199">
        <v>0</v>
      </c>
      <c r="F22" s="199">
        <v>0</v>
      </c>
    </row>
    <row r="23" spans="1:6" ht="9" customHeight="1" x14ac:dyDescent="0.2">
      <c r="A23" s="35" t="s">
        <v>14</v>
      </c>
      <c r="B23" s="199">
        <v>11.852466424184957</v>
      </c>
      <c r="C23" s="199">
        <v>6.3707007029994145</v>
      </c>
      <c r="D23" s="122"/>
      <c r="E23" s="199">
        <v>8.1104867497662756</v>
      </c>
      <c r="F23" s="199">
        <v>4.6763166845499251</v>
      </c>
    </row>
    <row r="24" spans="1:6" ht="9" customHeight="1" x14ac:dyDescent="0.2">
      <c r="A24" s="35" t="s">
        <v>15</v>
      </c>
      <c r="B24" s="199">
        <v>11.476915005246589</v>
      </c>
      <c r="C24" s="199">
        <v>6.5582371458551947</v>
      </c>
      <c r="D24" s="200"/>
      <c r="E24" s="199">
        <v>12.199337169347132</v>
      </c>
      <c r="F24" s="199">
        <v>3.2531565784925682</v>
      </c>
    </row>
    <row r="25" spans="1:6" ht="9" customHeight="1" x14ac:dyDescent="0.2">
      <c r="A25" s="35" t="s">
        <v>16</v>
      </c>
      <c r="B25" s="199">
        <v>53.56724363051994</v>
      </c>
      <c r="C25" s="199">
        <v>0.83698818172687406</v>
      </c>
      <c r="D25" s="120"/>
      <c r="E25" s="199">
        <v>9.1458598355408114</v>
      </c>
      <c r="F25" s="199">
        <v>1.6628836064619656</v>
      </c>
    </row>
    <row r="26" spans="1:6" ht="9" customHeight="1" x14ac:dyDescent="0.2">
      <c r="A26" s="35" t="s">
        <v>17</v>
      </c>
      <c r="B26" s="199">
        <v>2.0417955550110767</v>
      </c>
      <c r="C26" s="199">
        <v>0</v>
      </c>
      <c r="D26" s="120"/>
      <c r="E26" s="199">
        <v>2.0094847681054575</v>
      </c>
      <c r="F26" s="199">
        <v>1.0047423840527288</v>
      </c>
    </row>
    <row r="27" spans="1:6" ht="9" customHeight="1" x14ac:dyDescent="0.2">
      <c r="A27" s="35" t="s">
        <v>18</v>
      </c>
      <c r="B27" s="199">
        <v>5.683432793407218</v>
      </c>
      <c r="C27" s="199">
        <v>2.841716396703609</v>
      </c>
      <c r="D27" s="122"/>
      <c r="E27" s="199">
        <v>2.7990231409238175</v>
      </c>
      <c r="F27" s="199">
        <v>1.3995115704619088</v>
      </c>
    </row>
    <row r="28" spans="1:6" ht="9" customHeight="1" x14ac:dyDescent="0.2">
      <c r="A28" s="35" t="s">
        <v>19</v>
      </c>
      <c r="B28" s="199">
        <v>0</v>
      </c>
      <c r="C28" s="199">
        <v>0</v>
      </c>
      <c r="D28" s="120"/>
      <c r="E28" s="199">
        <v>11.047892614483787</v>
      </c>
      <c r="F28" s="199">
        <v>11.047892614483787</v>
      </c>
    </row>
    <row r="29" spans="1:6" ht="9" customHeight="1" x14ac:dyDescent="0.2">
      <c r="A29" s="35" t="s">
        <v>20</v>
      </c>
      <c r="B29" s="199">
        <v>5.6464476786041979</v>
      </c>
      <c r="C29" s="199">
        <v>5.6464476786041979</v>
      </c>
      <c r="D29" s="122"/>
      <c r="E29" s="199">
        <v>5.6498372140652702</v>
      </c>
      <c r="F29" s="199">
        <v>4.2373779105489522</v>
      </c>
    </row>
    <row r="30" spans="1:6" ht="9" customHeight="1" x14ac:dyDescent="0.2">
      <c r="A30" s="35" t="s">
        <v>21</v>
      </c>
      <c r="B30" s="199">
        <v>4.1287339237422849</v>
      </c>
      <c r="C30" s="199">
        <v>2.0643669618711424</v>
      </c>
      <c r="D30" s="120"/>
      <c r="E30" s="199">
        <v>4.0546978743246394</v>
      </c>
      <c r="F30" s="199">
        <v>0</v>
      </c>
    </row>
    <row r="31" spans="1:6" ht="9" customHeight="1" x14ac:dyDescent="0.2">
      <c r="A31" s="35" t="s">
        <v>116</v>
      </c>
      <c r="B31" s="199">
        <v>13.133085055487285</v>
      </c>
      <c r="C31" s="199">
        <v>5.6284650237802643</v>
      </c>
      <c r="D31" s="120"/>
      <c r="E31" s="199">
        <v>26.300340495479631</v>
      </c>
      <c r="F31" s="199">
        <v>4.6964893741927911</v>
      </c>
    </row>
    <row r="32" spans="1:6" ht="9" customHeight="1" x14ac:dyDescent="0.2">
      <c r="A32" s="35" t="s">
        <v>23</v>
      </c>
      <c r="B32" s="199">
        <v>3.3942315035597002</v>
      </c>
      <c r="C32" s="199">
        <v>1.6971157517798501</v>
      </c>
      <c r="D32" s="200"/>
      <c r="E32" s="199">
        <v>3.3734777181796716</v>
      </c>
      <c r="F32" s="199">
        <v>1.6867388590898358</v>
      </c>
    </row>
    <row r="33" spans="1:6" ht="9" customHeight="1" x14ac:dyDescent="0.2">
      <c r="A33" s="35" t="s">
        <v>24</v>
      </c>
      <c r="B33" s="199">
        <v>0.78129577904955361</v>
      </c>
      <c r="C33" s="199">
        <v>0.3906478895247768</v>
      </c>
      <c r="D33" s="200"/>
      <c r="E33" s="199">
        <v>0.78379580551674677</v>
      </c>
      <c r="F33" s="199">
        <v>0.39189790275837338</v>
      </c>
    </row>
    <row r="34" spans="1:6" ht="9" customHeight="1" x14ac:dyDescent="0.2">
      <c r="A34" s="35" t="s">
        <v>25</v>
      </c>
      <c r="B34" s="199">
        <v>7.2534068345225906</v>
      </c>
      <c r="C34" s="199">
        <v>0.90667585431532383</v>
      </c>
      <c r="D34" s="200"/>
      <c r="E34" s="199">
        <v>13.588987484542525</v>
      </c>
      <c r="F34" s="199">
        <v>0.90593249896950179</v>
      </c>
    </row>
    <row r="35" spans="1:6" ht="9" customHeight="1" x14ac:dyDescent="0.2">
      <c r="A35" s="35" t="s">
        <v>26</v>
      </c>
      <c r="B35" s="199">
        <v>2.8252578047746857</v>
      </c>
      <c r="C35" s="199">
        <v>0</v>
      </c>
      <c r="D35" s="120"/>
      <c r="E35" s="199">
        <v>5.6267495674436274</v>
      </c>
      <c r="F35" s="199">
        <v>5.6267495674436274</v>
      </c>
    </row>
    <row r="36" spans="1:6" ht="9" customHeight="1" x14ac:dyDescent="0.2">
      <c r="A36" s="35" t="s">
        <v>27</v>
      </c>
      <c r="B36" s="199">
        <v>1.1841045801165158</v>
      </c>
      <c r="C36" s="199">
        <v>1.1841045801165158</v>
      </c>
      <c r="D36" s="200"/>
      <c r="E36" s="199">
        <v>7.0186110168797597</v>
      </c>
      <c r="F36" s="199">
        <v>4.6790740112531735</v>
      </c>
    </row>
    <row r="37" spans="1:6" ht="9" customHeight="1" x14ac:dyDescent="0.2">
      <c r="A37" s="35" t="s">
        <v>28</v>
      </c>
      <c r="B37" s="199">
        <v>3.9691359984758519</v>
      </c>
      <c r="C37" s="199">
        <v>3.175308798780681</v>
      </c>
      <c r="D37" s="122"/>
      <c r="E37" s="199">
        <v>2.4010564648445314</v>
      </c>
      <c r="F37" s="199">
        <v>2.4010564648445314</v>
      </c>
    </row>
    <row r="38" spans="1:6" ht="9" customHeight="1" x14ac:dyDescent="0.2">
      <c r="A38" s="35" t="s">
        <v>29</v>
      </c>
      <c r="B38" s="199">
        <v>7.7425224170219362</v>
      </c>
      <c r="C38" s="199">
        <v>0.48390765106387101</v>
      </c>
      <c r="D38" s="200"/>
      <c r="E38" s="199">
        <v>2.8921656054025653</v>
      </c>
      <c r="F38" s="199">
        <v>0.48202760090042757</v>
      </c>
    </row>
    <row r="39" spans="1:6" ht="9" customHeight="1" x14ac:dyDescent="0.2">
      <c r="A39" s="35" t="s">
        <v>30</v>
      </c>
      <c r="B39" s="199">
        <v>3.984857541342897</v>
      </c>
      <c r="C39" s="199">
        <v>1.9924287706714485</v>
      </c>
      <c r="D39" s="120"/>
      <c r="E39" s="199">
        <v>1.9997600287965445</v>
      </c>
      <c r="F39" s="199">
        <v>1.9997600287965445</v>
      </c>
    </row>
    <row r="40" spans="1:6" ht="9" customHeight="1" x14ac:dyDescent="0.2">
      <c r="A40" s="35" t="s">
        <v>31</v>
      </c>
      <c r="B40" s="199">
        <v>0</v>
      </c>
      <c r="C40" s="199">
        <v>0</v>
      </c>
      <c r="D40" s="120"/>
      <c r="E40" s="199">
        <v>1.9145901341170388</v>
      </c>
      <c r="F40" s="199">
        <v>1.9145901341170388</v>
      </c>
    </row>
    <row r="41" spans="1:6" ht="9" customHeight="1" x14ac:dyDescent="0.2">
      <c r="A41" s="35" t="s">
        <v>32</v>
      </c>
      <c r="B41" s="199">
        <v>5.1158222149463866</v>
      </c>
      <c r="C41" s="199">
        <v>1.0231644429892772</v>
      </c>
      <c r="D41" s="200"/>
      <c r="E41" s="199">
        <v>1.0173819709740923</v>
      </c>
      <c r="F41" s="199">
        <v>0</v>
      </c>
    </row>
    <row r="42" spans="1:6" ht="9" customHeight="1" x14ac:dyDescent="0.2">
      <c r="A42" s="35" t="s">
        <v>33</v>
      </c>
      <c r="B42" s="199">
        <v>2.9748624126134167</v>
      </c>
      <c r="C42" s="199">
        <v>2.9748624126134167</v>
      </c>
      <c r="D42" s="120"/>
      <c r="E42" s="199">
        <v>5.9499018266198602</v>
      </c>
      <c r="F42" s="199">
        <v>0</v>
      </c>
    </row>
    <row r="43" spans="1:6" ht="9" customHeight="1" x14ac:dyDescent="0.2">
      <c r="A43" s="35" t="s">
        <v>34</v>
      </c>
      <c r="B43" s="199">
        <v>0</v>
      </c>
      <c r="C43" s="199">
        <v>0</v>
      </c>
      <c r="D43" s="200"/>
      <c r="E43" s="199">
        <v>1.0069707550518465</v>
      </c>
      <c r="F43" s="199">
        <v>0.50348537752592326</v>
      </c>
    </row>
    <row r="44" spans="1:6" ht="9" customHeight="1" x14ac:dyDescent="0.2">
      <c r="A44" s="35" t="s">
        <v>39</v>
      </c>
      <c r="B44" s="199">
        <v>5.8614356609745615</v>
      </c>
      <c r="C44" s="199">
        <v>4.8845297174788014</v>
      </c>
      <c r="D44" s="200"/>
      <c r="E44" s="199">
        <v>7.7559587576893056</v>
      </c>
      <c r="F44" s="199">
        <v>3.8779793788446528</v>
      </c>
    </row>
    <row r="45" spans="1:6" ht="9" customHeight="1" x14ac:dyDescent="0.2">
      <c r="A45" s="35" t="s">
        <v>40</v>
      </c>
      <c r="B45" s="199">
        <v>1.0233529134857449</v>
      </c>
      <c r="C45" s="199">
        <v>0.51167645674287243</v>
      </c>
      <c r="D45" s="122"/>
      <c r="E45" s="199">
        <v>2.0160579011829221</v>
      </c>
      <c r="F45" s="199">
        <v>1.5120434258871915</v>
      </c>
    </row>
    <row r="46" spans="1:6" ht="9" customHeight="1" x14ac:dyDescent="0.2">
      <c r="A46" s="35" t="s">
        <v>41</v>
      </c>
      <c r="B46" s="199">
        <v>5.8855380558890689</v>
      </c>
      <c r="C46" s="199">
        <v>1.1771076111778138</v>
      </c>
      <c r="D46" s="122"/>
      <c r="E46" s="199">
        <v>3.493541315492982</v>
      </c>
      <c r="F46" s="199">
        <v>0.58225688591549707</v>
      </c>
    </row>
    <row r="47" spans="1:6" ht="9" customHeight="1" x14ac:dyDescent="0.2">
      <c r="A47" s="35" t="s">
        <v>42</v>
      </c>
      <c r="B47" s="199">
        <v>6.4875034464862056</v>
      </c>
      <c r="C47" s="199">
        <v>0</v>
      </c>
      <c r="D47" s="120"/>
      <c r="E47" s="199">
        <v>8.1373365412522265</v>
      </c>
      <c r="F47" s="199">
        <v>2.7124455137507426</v>
      </c>
    </row>
    <row r="48" spans="1:6" ht="9" customHeight="1" x14ac:dyDescent="0.2">
      <c r="A48" s="35" t="s">
        <v>176</v>
      </c>
      <c r="B48" s="199">
        <v>19.07993461254841</v>
      </c>
      <c r="C48" s="199">
        <v>8.7664564436033228</v>
      </c>
      <c r="D48" s="120"/>
      <c r="E48" s="199">
        <v>12.81642142444271</v>
      </c>
      <c r="F48" s="199">
        <v>5.639225426754793</v>
      </c>
    </row>
    <row r="49" spans="1:6" ht="9" customHeight="1" x14ac:dyDescent="0.2">
      <c r="A49" s="35" t="s">
        <v>44</v>
      </c>
      <c r="B49" s="199">
        <v>16.939756067512629</v>
      </c>
      <c r="C49" s="199">
        <v>1.5399778243193298</v>
      </c>
      <c r="D49" s="200"/>
      <c r="E49" s="199">
        <v>10.832894859017612</v>
      </c>
      <c r="F49" s="199">
        <v>0.77377820421554366</v>
      </c>
    </row>
    <row r="50" spans="1:6" ht="9" customHeight="1" x14ac:dyDescent="0.2">
      <c r="A50" s="35" t="s">
        <v>45</v>
      </c>
      <c r="B50" s="199">
        <v>9.6255037346954495</v>
      </c>
      <c r="C50" s="199">
        <v>5.7753022408172701</v>
      </c>
      <c r="D50" s="120"/>
      <c r="E50" s="199">
        <v>23.029388057982882</v>
      </c>
      <c r="F50" s="199">
        <v>14.073514924322872</v>
      </c>
    </row>
    <row r="51" spans="1:6" ht="9" customHeight="1" x14ac:dyDescent="0.2">
      <c r="A51" s="35" t="s">
        <v>46</v>
      </c>
      <c r="B51" s="199">
        <v>9.4373616568575294</v>
      </c>
      <c r="C51" s="199">
        <v>4.2897098440261505</v>
      </c>
      <c r="D51" s="120"/>
      <c r="E51" s="199">
        <v>0.85256943112304717</v>
      </c>
      <c r="F51" s="199">
        <v>0.85256943112304717</v>
      </c>
    </row>
    <row r="52" spans="1:6" ht="9" customHeight="1" x14ac:dyDescent="0.2">
      <c r="A52" s="35" t="s">
        <v>151</v>
      </c>
      <c r="B52" s="199">
        <v>7.2789285417186589</v>
      </c>
      <c r="C52" s="199">
        <v>6.2390816071874227</v>
      </c>
      <c r="D52" s="120"/>
      <c r="E52" s="199">
        <v>9.3849715322530187</v>
      </c>
      <c r="F52" s="199">
        <v>9.3849715322530187</v>
      </c>
    </row>
    <row r="53" spans="1:6" ht="9" customHeight="1" x14ac:dyDescent="0.2">
      <c r="A53" s="35" t="s">
        <v>47</v>
      </c>
      <c r="B53" s="199">
        <v>3.3519028752622866</v>
      </c>
      <c r="C53" s="199">
        <v>2.0111417251573718</v>
      </c>
      <c r="D53" s="120"/>
      <c r="E53" s="199">
        <v>3.3291275355467591</v>
      </c>
      <c r="F53" s="199">
        <v>1.9974765213280556</v>
      </c>
    </row>
    <row r="54" spans="1:6" ht="9" customHeight="1" x14ac:dyDescent="0.2">
      <c r="A54" s="35" t="s">
        <v>48</v>
      </c>
      <c r="B54" s="199">
        <v>0</v>
      </c>
      <c r="C54" s="199">
        <v>0</v>
      </c>
      <c r="D54" s="120"/>
      <c r="E54" s="199">
        <v>0</v>
      </c>
      <c r="F54" s="199">
        <v>0</v>
      </c>
    </row>
    <row r="55" spans="1:6" ht="9" customHeight="1" x14ac:dyDescent="0.2">
      <c r="A55" s="35" t="s">
        <v>49</v>
      </c>
      <c r="B55" s="199">
        <v>0</v>
      </c>
      <c r="C55" s="199">
        <v>0</v>
      </c>
      <c r="D55" s="120"/>
      <c r="E55" s="199">
        <v>2.2442155344599297</v>
      </c>
      <c r="F55" s="199">
        <v>1.1221077672299649</v>
      </c>
    </row>
    <row r="56" spans="1:6" ht="9" customHeight="1" x14ac:dyDescent="0.2">
      <c r="A56" s="35" t="s">
        <v>50</v>
      </c>
      <c r="B56" s="199">
        <v>2.2348116612472482</v>
      </c>
      <c r="C56" s="199">
        <v>1.1174058306236241</v>
      </c>
      <c r="D56" s="120"/>
      <c r="E56" s="199">
        <v>2.2479108478557741</v>
      </c>
      <c r="F56" s="199">
        <v>1.1239554239278871</v>
      </c>
    </row>
    <row r="57" spans="1:6" ht="9" customHeight="1" x14ac:dyDescent="0.2">
      <c r="A57" s="35" t="s">
        <v>51</v>
      </c>
      <c r="B57" s="199">
        <v>19.910458244727185</v>
      </c>
      <c r="C57" s="199">
        <v>19.910458244727185</v>
      </c>
      <c r="D57" s="120"/>
      <c r="E57" s="199">
        <v>12.977725253272734</v>
      </c>
      <c r="F57" s="199">
        <v>4.4179490223907179</v>
      </c>
    </row>
    <row r="58" spans="1:6" ht="9" customHeight="1" x14ac:dyDescent="0.2">
      <c r="A58" s="35" t="s">
        <v>52</v>
      </c>
      <c r="B58" s="199">
        <v>1.0245219324532691</v>
      </c>
      <c r="C58" s="199">
        <v>1.0245219324532691</v>
      </c>
      <c r="D58" s="200"/>
      <c r="E58" s="199">
        <v>1.014854939172132</v>
      </c>
      <c r="F58" s="199">
        <v>0.50742746958606599</v>
      </c>
    </row>
    <row r="59" spans="1:6" ht="9" customHeight="1" x14ac:dyDescent="0.2">
      <c r="A59" s="35" t="s">
        <v>53</v>
      </c>
      <c r="B59" s="199">
        <v>1.2946408342665536</v>
      </c>
      <c r="C59" s="199">
        <v>1.2946408342665536</v>
      </c>
      <c r="D59" s="120"/>
      <c r="E59" s="199">
        <v>1.957125895385097</v>
      </c>
      <c r="F59" s="199">
        <v>1.3047505969233981</v>
      </c>
    </row>
    <row r="60" spans="1:6" ht="9" customHeight="1" x14ac:dyDescent="0.2">
      <c r="A60" s="35" t="s">
        <v>54</v>
      </c>
      <c r="B60" s="199">
        <v>2.2471405136963214</v>
      </c>
      <c r="C60" s="199">
        <v>2.2471405136963214</v>
      </c>
      <c r="D60" s="200"/>
      <c r="E60" s="199">
        <v>2.2404068578853922</v>
      </c>
      <c r="F60" s="199">
        <v>1.1202034289426961</v>
      </c>
    </row>
    <row r="61" spans="1:6" ht="9" customHeight="1" x14ac:dyDescent="0.2">
      <c r="A61" s="35" t="s">
        <v>55</v>
      </c>
      <c r="B61" s="199">
        <v>6.2036663668227918</v>
      </c>
      <c r="C61" s="199">
        <v>1.0339443944704654</v>
      </c>
      <c r="D61" s="199"/>
      <c r="E61" s="199">
        <v>10.372959768475537</v>
      </c>
      <c r="F61" s="199">
        <v>7.2610718379328771</v>
      </c>
    </row>
    <row r="62" spans="1:6" ht="9" customHeight="1" x14ac:dyDescent="0.2">
      <c r="A62" s="35" t="s">
        <v>56</v>
      </c>
      <c r="B62" s="199">
        <v>0</v>
      </c>
      <c r="C62" s="199">
        <v>0</v>
      </c>
      <c r="D62" s="120"/>
      <c r="E62" s="199">
        <v>1.8899483099137238</v>
      </c>
      <c r="F62" s="199">
        <v>1.8899483099137238</v>
      </c>
    </row>
    <row r="63" spans="1:6" ht="9" customHeight="1" x14ac:dyDescent="0.2">
      <c r="A63" s="35" t="s">
        <v>57</v>
      </c>
      <c r="B63" s="199">
        <v>9.8155896101983977</v>
      </c>
      <c r="C63" s="199">
        <v>0</v>
      </c>
      <c r="D63" s="120"/>
      <c r="E63" s="199">
        <v>0</v>
      </c>
      <c r="F63" s="199">
        <v>0</v>
      </c>
    </row>
    <row r="64" spans="1:6" ht="9" customHeight="1" x14ac:dyDescent="0.2">
      <c r="A64" s="35" t="s">
        <v>58</v>
      </c>
      <c r="B64" s="199">
        <v>11.702245599339747</v>
      </c>
      <c r="C64" s="199">
        <v>10.470430273093458</v>
      </c>
      <c r="D64" s="120"/>
      <c r="E64" s="199">
        <v>9.8720033071211084</v>
      </c>
      <c r="F64" s="199">
        <v>5.5530018602556233</v>
      </c>
    </row>
    <row r="65" spans="1:6" ht="9" customHeight="1" x14ac:dyDescent="0.2">
      <c r="A65" s="35" t="s">
        <v>59</v>
      </c>
      <c r="B65" s="199">
        <v>1.8662809685998227</v>
      </c>
      <c r="C65" s="199">
        <v>1.8662809685998227</v>
      </c>
      <c r="D65" s="120"/>
      <c r="E65" s="199">
        <v>15.98149906461226</v>
      </c>
      <c r="F65" s="199">
        <v>0.94008818027130947</v>
      </c>
    </row>
    <row r="66" spans="1:6" ht="9" customHeight="1" x14ac:dyDescent="0.2">
      <c r="A66" s="35" t="s">
        <v>60</v>
      </c>
      <c r="B66" s="199">
        <v>0</v>
      </c>
      <c r="C66" s="199">
        <v>0</v>
      </c>
      <c r="D66" s="200"/>
      <c r="E66" s="199">
        <v>2.0979974614230716</v>
      </c>
      <c r="F66" s="199">
        <v>2.0979974614230716</v>
      </c>
    </row>
    <row r="67" spans="1:6" ht="9" customHeight="1" x14ac:dyDescent="0.2">
      <c r="A67" s="35" t="s">
        <v>61</v>
      </c>
      <c r="B67" s="199">
        <v>2.0324790146541738</v>
      </c>
      <c r="C67" s="199">
        <v>2.0324790146541738</v>
      </c>
      <c r="D67" s="199"/>
      <c r="E67" s="199">
        <v>1.005479865265698</v>
      </c>
      <c r="F67" s="199">
        <v>0</v>
      </c>
    </row>
    <row r="68" spans="1:6" ht="9" customHeight="1" x14ac:dyDescent="0.2">
      <c r="A68" s="35" t="s">
        <v>62</v>
      </c>
      <c r="B68" s="199">
        <v>2.4689529170678717</v>
      </c>
      <c r="C68" s="199">
        <v>2.4689529170678717</v>
      </c>
      <c r="D68" s="120"/>
      <c r="E68" s="199">
        <v>0</v>
      </c>
      <c r="F68" s="199">
        <v>0</v>
      </c>
    </row>
    <row r="69" spans="1:6" ht="9" customHeight="1" x14ac:dyDescent="0.2">
      <c r="A69" s="35" t="s">
        <v>63</v>
      </c>
      <c r="B69" s="199">
        <v>8.3511956128385716</v>
      </c>
      <c r="C69" s="199">
        <v>5.5674637418923814</v>
      </c>
      <c r="D69" s="120"/>
      <c r="E69" s="199">
        <v>0</v>
      </c>
      <c r="F69" s="199">
        <v>0</v>
      </c>
    </row>
    <row r="70" spans="1:6" ht="9" customHeight="1" x14ac:dyDescent="0.2">
      <c r="A70" s="35" t="s">
        <v>64</v>
      </c>
      <c r="B70" s="199">
        <v>6.5097103178908533</v>
      </c>
      <c r="C70" s="199">
        <v>2.1699034392969514</v>
      </c>
      <c r="D70" s="199"/>
      <c r="E70" s="199">
        <v>2.2044640396803525</v>
      </c>
      <c r="F70" s="199">
        <v>2.2044640396803525</v>
      </c>
    </row>
    <row r="71" spans="1:6" ht="9" customHeight="1" x14ac:dyDescent="0.2">
      <c r="A71" s="35" t="s">
        <v>65</v>
      </c>
      <c r="B71" s="199">
        <v>3.0334743898924632</v>
      </c>
      <c r="C71" s="199">
        <v>3.0334743898924632</v>
      </c>
      <c r="D71" s="200"/>
      <c r="E71" s="199">
        <v>7.5425588885285224</v>
      </c>
      <c r="F71" s="199">
        <v>3.0170235554114089</v>
      </c>
    </row>
    <row r="72" spans="1:6" ht="9" customHeight="1" x14ac:dyDescent="0.2">
      <c r="A72" s="35" t="s">
        <v>66</v>
      </c>
      <c r="B72" s="199">
        <v>0</v>
      </c>
      <c r="C72" s="199">
        <v>0</v>
      </c>
      <c r="D72" s="120"/>
      <c r="E72" s="199">
        <v>0</v>
      </c>
      <c r="F72" s="199">
        <v>0</v>
      </c>
    </row>
    <row r="73" spans="1:6" ht="9" customHeight="1" x14ac:dyDescent="0.2">
      <c r="A73" s="35" t="s">
        <v>67</v>
      </c>
      <c r="B73" s="199">
        <v>2.9828692364691416</v>
      </c>
      <c r="C73" s="199">
        <v>1.7096933428542638</v>
      </c>
      <c r="D73" s="120"/>
      <c r="E73" s="199">
        <v>3.1641903846073416</v>
      </c>
      <c r="F73" s="199">
        <v>1.6730202033556056</v>
      </c>
    </row>
    <row r="74" spans="1:6" ht="9" customHeight="1" x14ac:dyDescent="0.2">
      <c r="A74" s="35" t="s">
        <v>68</v>
      </c>
      <c r="B74" s="199">
        <v>2.3462979329115212</v>
      </c>
      <c r="C74" s="199">
        <v>2.3462979329115212</v>
      </c>
      <c r="D74" s="120"/>
      <c r="E74" s="199">
        <v>6.2584342179890866</v>
      </c>
      <c r="F74" s="199">
        <v>6.2584342179890866</v>
      </c>
    </row>
    <row r="75" spans="1:6" ht="9" customHeight="1" x14ac:dyDescent="0.2">
      <c r="A75" s="35" t="s">
        <v>69</v>
      </c>
      <c r="B75" s="199">
        <v>6.8446269678302532</v>
      </c>
      <c r="C75" s="199">
        <v>6.8446269678302532</v>
      </c>
      <c r="D75" s="120"/>
      <c r="E75" s="199">
        <v>6.9508804448563479</v>
      </c>
      <c r="F75" s="199">
        <v>6.9508804448563479</v>
      </c>
    </row>
    <row r="76" spans="1:6" ht="9" customHeight="1" x14ac:dyDescent="0.2">
      <c r="A76" s="35" t="s">
        <v>70</v>
      </c>
      <c r="B76" s="199">
        <v>4.3346337234503682</v>
      </c>
      <c r="C76" s="199">
        <v>0</v>
      </c>
      <c r="D76" s="120"/>
      <c r="E76" s="199">
        <v>5.7084956686789114</v>
      </c>
      <c r="F76" s="199">
        <v>0</v>
      </c>
    </row>
    <row r="77" spans="1:6" ht="9" customHeight="1" x14ac:dyDescent="0.2">
      <c r="A77" s="35" t="s">
        <v>71</v>
      </c>
      <c r="B77" s="199">
        <v>0</v>
      </c>
      <c r="C77" s="199">
        <v>0</v>
      </c>
      <c r="D77" s="120"/>
      <c r="E77" s="199">
        <v>0</v>
      </c>
      <c r="F77" s="199">
        <v>0</v>
      </c>
    </row>
    <row r="78" spans="1:6" ht="9" customHeight="1" x14ac:dyDescent="0.2">
      <c r="A78" s="35" t="s">
        <v>72</v>
      </c>
      <c r="B78" s="199">
        <v>4.2019631571870377</v>
      </c>
      <c r="C78" s="199">
        <v>4.2019631571870377</v>
      </c>
      <c r="D78" s="120"/>
      <c r="E78" s="199">
        <v>29.564056864351663</v>
      </c>
      <c r="F78" s="199">
        <v>5.9128113728703324</v>
      </c>
    </row>
    <row r="79" spans="1:6" ht="9" customHeight="1" x14ac:dyDescent="0.2">
      <c r="A79" s="35" t="s">
        <v>73</v>
      </c>
      <c r="B79" s="1" t="s">
        <v>209</v>
      </c>
      <c r="C79" s="1" t="s">
        <v>209</v>
      </c>
      <c r="D79" s="120"/>
      <c r="E79" s="1" t="s">
        <v>209</v>
      </c>
      <c r="F79" s="1" t="s">
        <v>209</v>
      </c>
    </row>
    <row r="80" spans="1:6" ht="9" customHeight="1" x14ac:dyDescent="0.2">
      <c r="A80" s="35" t="s">
        <v>74</v>
      </c>
      <c r="B80" s="199">
        <v>0</v>
      </c>
      <c r="C80" s="199">
        <v>0</v>
      </c>
      <c r="D80" s="120"/>
      <c r="E80" s="199">
        <v>0</v>
      </c>
      <c r="F80" s="199">
        <v>0</v>
      </c>
    </row>
    <row r="81" spans="1:6" ht="9" customHeight="1" x14ac:dyDescent="0.2">
      <c r="A81" s="35" t="s">
        <v>75</v>
      </c>
      <c r="B81" s="199">
        <v>2.1014142517914558</v>
      </c>
      <c r="C81" s="199">
        <v>0</v>
      </c>
      <c r="D81" s="120"/>
      <c r="E81" s="199">
        <v>0</v>
      </c>
      <c r="F81" s="199">
        <v>0</v>
      </c>
    </row>
    <row r="82" spans="1:6" ht="9" customHeight="1" x14ac:dyDescent="0.2">
      <c r="A82" s="35" t="s">
        <v>76</v>
      </c>
      <c r="B82" s="199">
        <v>0</v>
      </c>
      <c r="C82" s="199">
        <v>0</v>
      </c>
      <c r="D82" s="120"/>
      <c r="E82" s="199">
        <v>0</v>
      </c>
      <c r="F82" s="199">
        <v>0</v>
      </c>
    </row>
    <row r="83" spans="1:6" ht="9" customHeight="1" x14ac:dyDescent="0.2">
      <c r="A83" s="35" t="s">
        <v>77</v>
      </c>
      <c r="B83" s="199">
        <v>0</v>
      </c>
      <c r="C83" s="199">
        <v>0</v>
      </c>
      <c r="D83" s="120"/>
      <c r="E83" s="199">
        <v>0</v>
      </c>
      <c r="F83" s="199">
        <v>0</v>
      </c>
    </row>
    <row r="84" spans="1:6" ht="9" customHeight="1" x14ac:dyDescent="0.2">
      <c r="A84" s="35" t="s">
        <v>78</v>
      </c>
      <c r="B84" s="199">
        <v>11.507454876663967</v>
      </c>
      <c r="C84" s="199">
        <v>10.856089506286763</v>
      </c>
      <c r="D84" s="120"/>
      <c r="E84" s="199">
        <v>17.556208670901736</v>
      </c>
      <c r="F84" s="199">
        <v>0</v>
      </c>
    </row>
    <row r="85" spans="1:6" ht="9" customHeight="1" x14ac:dyDescent="0.2">
      <c r="A85" s="35" t="s">
        <v>79</v>
      </c>
      <c r="B85" s="199">
        <v>0</v>
      </c>
      <c r="C85" s="199">
        <v>0</v>
      </c>
      <c r="D85" s="200"/>
      <c r="E85" s="199">
        <v>7.68521364893944</v>
      </c>
      <c r="F85" s="199">
        <v>3.84260682446972</v>
      </c>
    </row>
    <row r="86" spans="1:6" ht="9" customHeight="1" x14ac:dyDescent="0.2">
      <c r="A86" s="35" t="s">
        <v>80</v>
      </c>
      <c r="B86" s="199">
        <v>2.3412624086907661</v>
      </c>
      <c r="C86" s="199">
        <v>2.3412624086907661</v>
      </c>
      <c r="D86" s="120"/>
      <c r="E86" s="199">
        <v>2.3742160140870148</v>
      </c>
      <c r="F86" s="199">
        <v>2.3742160140870148</v>
      </c>
    </row>
    <row r="87" spans="1:6" ht="9" customHeight="1" x14ac:dyDescent="0.2">
      <c r="A87" s="35" t="s">
        <v>81</v>
      </c>
      <c r="B87" s="199">
        <v>0</v>
      </c>
      <c r="C87" s="199">
        <v>0</v>
      </c>
      <c r="D87" s="122"/>
      <c r="E87" s="199">
        <v>0</v>
      </c>
      <c r="F87" s="199">
        <v>0</v>
      </c>
    </row>
    <row r="88" spans="1:6" ht="9" customHeight="1" x14ac:dyDescent="0.2">
      <c r="A88" s="35" t="s">
        <v>82</v>
      </c>
      <c r="B88" s="199">
        <v>2.0494323072508913</v>
      </c>
      <c r="C88" s="199">
        <v>0</v>
      </c>
      <c r="D88" s="199"/>
      <c r="E88" s="199">
        <v>0</v>
      </c>
      <c r="F88" s="199">
        <v>0</v>
      </c>
    </row>
    <row r="89" spans="1:6" ht="9" customHeight="1" x14ac:dyDescent="0.2">
      <c r="A89" s="35" t="s">
        <v>83</v>
      </c>
      <c r="B89" s="199">
        <v>0</v>
      </c>
      <c r="C89" s="199">
        <v>0</v>
      </c>
      <c r="D89" s="122"/>
      <c r="E89" s="199">
        <v>0</v>
      </c>
      <c r="F89" s="199">
        <v>0</v>
      </c>
    </row>
    <row r="90" spans="1:6" ht="9" customHeight="1" x14ac:dyDescent="0.2">
      <c r="A90" s="35" t="s">
        <v>84</v>
      </c>
      <c r="B90" s="199">
        <v>0</v>
      </c>
      <c r="C90" s="199">
        <v>0</v>
      </c>
      <c r="D90" s="120"/>
      <c r="E90" s="199">
        <v>0</v>
      </c>
      <c r="F90" s="199">
        <v>0</v>
      </c>
    </row>
    <row r="91" spans="1:6" ht="9" customHeight="1" x14ac:dyDescent="0.2">
      <c r="A91" s="35" t="s">
        <v>85</v>
      </c>
      <c r="B91" s="199">
        <v>0</v>
      </c>
      <c r="C91" s="199">
        <v>0</v>
      </c>
      <c r="D91" s="200"/>
      <c r="E91" s="199">
        <v>0</v>
      </c>
      <c r="F91" s="199">
        <v>0</v>
      </c>
    </row>
    <row r="92" spans="1:6" ht="9" customHeight="1" x14ac:dyDescent="0.2">
      <c r="A92" s="35" t="s">
        <v>86</v>
      </c>
      <c r="B92" s="199">
        <v>0</v>
      </c>
      <c r="C92" s="199">
        <v>0</v>
      </c>
      <c r="D92" s="200"/>
      <c r="E92" s="199">
        <v>0</v>
      </c>
      <c r="F92" s="199">
        <v>0</v>
      </c>
    </row>
    <row r="93" spans="1:6" ht="9" customHeight="1" x14ac:dyDescent="0.2">
      <c r="A93" s="35" t="s">
        <v>87</v>
      </c>
      <c r="B93" s="199">
        <v>12.002352461082372</v>
      </c>
      <c r="C93" s="199">
        <v>12.002352461082372</v>
      </c>
      <c r="D93" s="200"/>
      <c r="E93" s="199">
        <v>0</v>
      </c>
      <c r="F93" s="199">
        <v>0</v>
      </c>
    </row>
    <row r="94" spans="1:6" ht="9" customHeight="1" x14ac:dyDescent="0.2">
      <c r="A94" s="35" t="s">
        <v>88</v>
      </c>
      <c r="B94" s="199">
        <v>5.2752075794182502</v>
      </c>
      <c r="C94" s="199">
        <v>0</v>
      </c>
      <c r="D94" s="120"/>
      <c r="E94" s="199">
        <v>15.920440253241136</v>
      </c>
      <c r="F94" s="199">
        <v>0</v>
      </c>
    </row>
    <row r="95" spans="1:6" ht="9" customHeight="1" x14ac:dyDescent="0.2">
      <c r="A95" s="35" t="s">
        <v>89</v>
      </c>
      <c r="B95" s="199">
        <v>0</v>
      </c>
      <c r="C95" s="199">
        <v>0</v>
      </c>
      <c r="D95" s="200"/>
      <c r="E95" s="199">
        <v>0</v>
      </c>
      <c r="F95" s="199">
        <v>0</v>
      </c>
    </row>
    <row r="96" spans="1:6" ht="9" customHeight="1" x14ac:dyDescent="0.2">
      <c r="A96" s="35" t="s">
        <v>90</v>
      </c>
      <c r="B96" s="199">
        <v>0</v>
      </c>
      <c r="C96" s="199">
        <v>0</v>
      </c>
      <c r="D96" s="120"/>
      <c r="E96" s="199">
        <v>0</v>
      </c>
      <c r="F96" s="199">
        <v>0</v>
      </c>
    </row>
    <row r="97" spans="1:6" ht="9" customHeight="1" x14ac:dyDescent="0.2">
      <c r="A97" s="35" t="s">
        <v>91</v>
      </c>
      <c r="B97" s="199">
        <v>0</v>
      </c>
      <c r="C97" s="199">
        <v>0</v>
      </c>
      <c r="D97" s="120"/>
      <c r="E97" s="199">
        <v>0</v>
      </c>
      <c r="F97" s="199">
        <v>0</v>
      </c>
    </row>
    <row r="98" spans="1:6" ht="9" customHeight="1" x14ac:dyDescent="0.2">
      <c r="A98" s="35" t="s">
        <v>92</v>
      </c>
      <c r="B98" s="199">
        <v>3.3693289981300225</v>
      </c>
      <c r="C98" s="199">
        <v>0</v>
      </c>
      <c r="D98" s="200"/>
      <c r="E98" s="199">
        <v>3.4231921266581087</v>
      </c>
      <c r="F98" s="199">
        <v>1.7115960633290543</v>
      </c>
    </row>
    <row r="99" spans="1:6" ht="9" customHeight="1" x14ac:dyDescent="0.2">
      <c r="A99" s="35" t="s">
        <v>93</v>
      </c>
      <c r="B99" s="199">
        <v>0</v>
      </c>
      <c r="C99" s="199">
        <v>0</v>
      </c>
      <c r="D99" s="120"/>
      <c r="E99" s="199">
        <v>0</v>
      </c>
      <c r="F99" s="199">
        <v>0</v>
      </c>
    </row>
    <row r="100" spans="1:6" ht="9" customHeight="1" x14ac:dyDescent="0.2">
      <c r="A100" s="35" t="s">
        <v>94</v>
      </c>
      <c r="B100" s="199">
        <v>0</v>
      </c>
      <c r="C100" s="199">
        <v>0</v>
      </c>
      <c r="D100" s="200"/>
      <c r="E100" s="199">
        <v>0</v>
      </c>
      <c r="F100" s="199">
        <v>0</v>
      </c>
    </row>
    <row r="101" spans="1:6" ht="9" customHeight="1" x14ac:dyDescent="0.2">
      <c r="A101" s="35" t="s">
        <v>95</v>
      </c>
      <c r="B101" s="199">
        <v>0</v>
      </c>
      <c r="C101" s="199">
        <v>0</v>
      </c>
      <c r="D101" s="200"/>
      <c r="E101" s="199">
        <v>0</v>
      </c>
      <c r="F101" s="199">
        <v>0</v>
      </c>
    </row>
    <row r="102" spans="1:6" ht="9" customHeight="1" x14ac:dyDescent="0.2">
      <c r="A102" s="35" t="s">
        <v>96</v>
      </c>
      <c r="B102" s="199">
        <v>7.1056792141118787</v>
      </c>
      <c r="C102" s="199">
        <v>3.5528396070559394</v>
      </c>
      <c r="D102" s="199"/>
      <c r="E102" s="199">
        <v>10.891466535969068</v>
      </c>
      <c r="F102" s="199">
        <v>1.8152444226615112</v>
      </c>
    </row>
    <row r="103" spans="1:6" ht="9" customHeight="1" x14ac:dyDescent="0.2">
      <c r="A103" s="35" t="s">
        <v>97</v>
      </c>
      <c r="B103" s="199">
        <v>5.5080031285457771</v>
      </c>
      <c r="C103" s="199">
        <v>2.5179442873352125</v>
      </c>
      <c r="D103" s="120"/>
      <c r="E103" s="199">
        <v>7.6243725776732951</v>
      </c>
      <c r="F103" s="199">
        <v>2.3826164305229049</v>
      </c>
    </row>
    <row r="104" spans="1:6" ht="9" customHeight="1" x14ac:dyDescent="0.2">
      <c r="A104" s="35" t="s">
        <v>98</v>
      </c>
      <c r="B104" s="199">
        <v>28.023105502472365</v>
      </c>
      <c r="C104" s="199">
        <v>13.559567178615659</v>
      </c>
      <c r="D104" s="120"/>
      <c r="E104" s="199">
        <v>9.1955714128075918</v>
      </c>
      <c r="F104" s="199">
        <v>6.4368999889653145</v>
      </c>
    </row>
    <row r="105" spans="1:6" ht="9" customHeight="1" x14ac:dyDescent="0.2">
      <c r="A105" s="35" t="s">
        <v>99</v>
      </c>
      <c r="B105" s="34">
        <v>0</v>
      </c>
      <c r="C105" s="34">
        <v>0</v>
      </c>
      <c r="D105" s="199"/>
      <c r="E105" s="199">
        <v>0</v>
      </c>
      <c r="F105" s="199">
        <v>0</v>
      </c>
    </row>
    <row r="106" spans="1:6" ht="9" customHeight="1" x14ac:dyDescent="0.2">
      <c r="A106" s="35" t="s">
        <v>100</v>
      </c>
      <c r="B106" s="199">
        <v>0</v>
      </c>
      <c r="C106" s="199">
        <v>0</v>
      </c>
      <c r="D106" s="120"/>
      <c r="E106" s="199">
        <v>0</v>
      </c>
      <c r="F106" s="199">
        <v>0</v>
      </c>
    </row>
    <row r="107" spans="1:6" ht="9" customHeight="1" x14ac:dyDescent="0.2">
      <c r="A107" s="35" t="s">
        <v>101</v>
      </c>
      <c r="B107" s="199">
        <v>3.8737168312996317</v>
      </c>
      <c r="C107" s="199">
        <v>3.8737168312996317</v>
      </c>
      <c r="D107" s="120"/>
      <c r="E107" s="199">
        <v>0</v>
      </c>
      <c r="F107" s="199">
        <v>0</v>
      </c>
    </row>
    <row r="108" spans="1:6" ht="9" customHeight="1" x14ac:dyDescent="0.2">
      <c r="A108" s="35" t="s">
        <v>102</v>
      </c>
      <c r="B108" s="199">
        <v>6.3101121207290509</v>
      </c>
      <c r="C108" s="199">
        <v>2.6568893139911789</v>
      </c>
      <c r="D108" s="120"/>
      <c r="E108" s="199">
        <v>1.3406308338388628</v>
      </c>
      <c r="F108" s="199">
        <v>1.3406308338388628</v>
      </c>
    </row>
    <row r="109" spans="1:6" ht="9" customHeight="1" x14ac:dyDescent="0.2">
      <c r="A109" s="35" t="s">
        <v>103</v>
      </c>
      <c r="B109" s="199">
        <v>21.9843636213743</v>
      </c>
      <c r="C109" s="199">
        <v>19.23631816870251</v>
      </c>
      <c r="D109" s="120"/>
      <c r="E109" s="199">
        <v>8.1293102280271512</v>
      </c>
      <c r="F109" s="199">
        <v>5.4195401520181017</v>
      </c>
    </row>
    <row r="110" spans="1:6" ht="9" customHeight="1" x14ac:dyDescent="0.2">
      <c r="A110" s="35" t="s">
        <v>104</v>
      </c>
      <c r="B110" s="199">
        <v>28.191875614027591</v>
      </c>
      <c r="C110" s="199">
        <v>2.5628977830934176</v>
      </c>
      <c r="D110" s="200"/>
      <c r="E110" s="199">
        <v>38.789257961495196</v>
      </c>
      <c r="F110" s="199">
        <v>8.6198351025544877</v>
      </c>
    </row>
    <row r="111" spans="1:6" ht="9" customHeight="1" x14ac:dyDescent="0.2">
      <c r="A111" s="35" t="s">
        <v>105</v>
      </c>
      <c r="B111" s="199">
        <v>15.553499946790659</v>
      </c>
      <c r="C111" s="199">
        <v>4.0930263017870159</v>
      </c>
      <c r="D111" s="200"/>
      <c r="E111" s="199">
        <v>4.1391585090751057</v>
      </c>
      <c r="F111" s="199">
        <v>2.4834951054450629</v>
      </c>
    </row>
    <row r="112" spans="1:6" ht="9" customHeight="1" x14ac:dyDescent="0.2">
      <c r="A112" s="35" t="s">
        <v>106</v>
      </c>
      <c r="B112" s="199">
        <v>0</v>
      </c>
      <c r="C112" s="199">
        <v>0</v>
      </c>
      <c r="D112" s="200"/>
      <c r="E112" s="199">
        <v>0</v>
      </c>
      <c r="F112" s="199">
        <v>0</v>
      </c>
    </row>
    <row r="113" spans="1:6" ht="9" customHeight="1" x14ac:dyDescent="0.2">
      <c r="A113" s="35" t="s">
        <v>107</v>
      </c>
      <c r="B113" s="199">
        <v>0</v>
      </c>
      <c r="C113" s="199">
        <v>0</v>
      </c>
      <c r="D113" s="120"/>
      <c r="E113" s="199">
        <v>3.3137820194187624</v>
      </c>
      <c r="F113" s="199">
        <v>3.3137820194187624</v>
      </c>
    </row>
    <row r="114" spans="1:6" ht="9" customHeight="1" x14ac:dyDescent="0.2">
      <c r="A114" s="35" t="s">
        <v>108</v>
      </c>
      <c r="B114" s="199">
        <v>2.682907198240013</v>
      </c>
      <c r="C114" s="199">
        <v>2.0121803986800098</v>
      </c>
      <c r="D114" s="200"/>
      <c r="E114" s="199">
        <v>0</v>
      </c>
      <c r="F114" s="199">
        <v>0</v>
      </c>
    </row>
    <row r="115" spans="1:6" ht="9" customHeight="1" x14ac:dyDescent="0.2">
      <c r="A115" s="35" t="s">
        <v>109</v>
      </c>
      <c r="B115" s="199">
        <v>3.7643515904385469</v>
      </c>
      <c r="C115" s="199">
        <v>3.7643515904385469</v>
      </c>
      <c r="D115" s="120"/>
      <c r="E115" s="199">
        <v>11.629259216187927</v>
      </c>
      <c r="F115" s="199">
        <v>3.87641973872931</v>
      </c>
    </row>
    <row r="116" spans="1:6" ht="9" customHeight="1" x14ac:dyDescent="0.2">
      <c r="A116" s="35"/>
      <c r="B116" s="199"/>
      <c r="C116" s="199"/>
      <c r="D116" s="120"/>
      <c r="E116" s="199"/>
      <c r="F116" s="199"/>
    </row>
    <row r="117" spans="1:6" ht="9" customHeight="1" x14ac:dyDescent="0.2">
      <c r="A117" s="58" t="s">
        <v>156</v>
      </c>
      <c r="B117" s="199">
        <v>9.3880244710958536</v>
      </c>
      <c r="C117" s="199">
        <v>3.1382064804229772</v>
      </c>
      <c r="D117" s="120"/>
      <c r="E117" s="199">
        <v>8.0096644664321044</v>
      </c>
      <c r="F117" s="199">
        <v>2.8549299088272844</v>
      </c>
    </row>
    <row r="118" spans="1:6" ht="9" customHeight="1" x14ac:dyDescent="0.2">
      <c r="A118" s="58" t="s">
        <v>157</v>
      </c>
      <c r="B118" s="199">
        <v>11.208891678657483</v>
      </c>
      <c r="C118" s="199">
        <v>3.5128897632081189</v>
      </c>
      <c r="D118" s="120"/>
      <c r="E118" s="199">
        <v>8.9610283501956136</v>
      </c>
      <c r="F118" s="199">
        <v>2.9564518086323122</v>
      </c>
    </row>
    <row r="119" spans="1:6" ht="9" customHeight="1" x14ac:dyDescent="0.2">
      <c r="A119" s="58" t="s">
        <v>158</v>
      </c>
      <c r="B119" s="199">
        <v>6.9207468018164295</v>
      </c>
      <c r="C119" s="199">
        <v>2.6305100966180093</v>
      </c>
      <c r="D119" s="120"/>
      <c r="E119" s="199">
        <v>6.7134600033130143</v>
      </c>
      <c r="F119" s="199">
        <v>2.7166093966894524</v>
      </c>
    </row>
    <row r="120" spans="1:6" ht="9" customHeight="1" x14ac:dyDescent="0.2">
      <c r="A120" s="58" t="s">
        <v>159</v>
      </c>
      <c r="B120" s="199">
        <v>4.3718186847444773</v>
      </c>
      <c r="C120" s="199">
        <v>3.2686494839211049</v>
      </c>
      <c r="D120" s="120"/>
      <c r="E120" s="199">
        <v>4.2710681420312042</v>
      </c>
      <c r="F120" s="199">
        <v>2.0844447391731231</v>
      </c>
    </row>
    <row r="121" spans="1:6" ht="9" customHeight="1" x14ac:dyDescent="0.2">
      <c r="A121" s="58" t="s">
        <v>160</v>
      </c>
      <c r="B121" s="199">
        <v>6.6541555494972302</v>
      </c>
      <c r="C121" s="199">
        <v>4.0903485583674142</v>
      </c>
      <c r="D121" s="120"/>
      <c r="E121" s="199">
        <v>7.135918894845811</v>
      </c>
      <c r="F121" s="199">
        <v>1.3046278311906467</v>
      </c>
    </row>
    <row r="122" spans="1:6" ht="9" customHeight="1" x14ac:dyDescent="0.2">
      <c r="A122" s="58" t="s">
        <v>161</v>
      </c>
      <c r="B122" s="199">
        <v>4.5594907361141646</v>
      </c>
      <c r="C122" s="199">
        <v>3.9349029640437312</v>
      </c>
      <c r="D122" s="120"/>
      <c r="E122" s="199">
        <v>7.028861039259656</v>
      </c>
      <c r="F122" s="199">
        <v>0.40975423098823105</v>
      </c>
    </row>
    <row r="123" spans="1:6" ht="9" customHeight="1" x14ac:dyDescent="0.2">
      <c r="A123" s="58" t="s">
        <v>162</v>
      </c>
      <c r="B123" s="199">
        <v>10.170502711172926</v>
      </c>
      <c r="C123" s="199">
        <v>4.3512975516873862</v>
      </c>
      <c r="D123" s="120"/>
      <c r="E123" s="199">
        <v>7.3159850828124444</v>
      </c>
      <c r="F123" s="199">
        <v>2.8097623868772432</v>
      </c>
    </row>
    <row r="124" spans="1:6" ht="9" customHeight="1" x14ac:dyDescent="0.2">
      <c r="A124" s="58"/>
      <c r="B124" s="199"/>
      <c r="C124" s="199"/>
      <c r="D124" s="120"/>
      <c r="E124" s="199"/>
      <c r="F124" s="199"/>
    </row>
    <row r="125" spans="1:6" ht="13.5" customHeight="1" x14ac:dyDescent="0.2">
      <c r="A125" s="58" t="s">
        <v>154</v>
      </c>
      <c r="B125" s="199">
        <v>8.6487498817299713</v>
      </c>
      <c r="C125" s="199">
        <v>4.627839848995861</v>
      </c>
      <c r="D125" s="120"/>
      <c r="E125" s="199">
        <v>7.5882161290894325</v>
      </c>
      <c r="F125" s="199">
        <v>2.3198260737501979</v>
      </c>
    </row>
    <row r="126" spans="1:6" ht="9" customHeight="1" x14ac:dyDescent="0.2">
      <c r="A126" s="58" t="s">
        <v>163</v>
      </c>
      <c r="B126" s="199">
        <v>5.5675871945012485</v>
      </c>
      <c r="C126" s="199">
        <v>2.1450877069723426</v>
      </c>
      <c r="D126" s="120"/>
      <c r="E126" s="199">
        <v>5.7395493778497286</v>
      </c>
      <c r="F126" s="199">
        <v>2.0498390635177604</v>
      </c>
    </row>
    <row r="127" spans="1:6" ht="9" customHeight="1" x14ac:dyDescent="0.2">
      <c r="A127" s="58"/>
      <c r="B127" s="199"/>
      <c r="C127" s="199"/>
      <c r="D127" s="120"/>
      <c r="E127" s="199"/>
      <c r="F127" s="199"/>
    </row>
    <row r="128" spans="1:6" ht="9" customHeight="1" x14ac:dyDescent="0.2">
      <c r="A128" s="37" t="s">
        <v>164</v>
      </c>
      <c r="B128" s="201">
        <v>7.1898126517421375</v>
      </c>
      <c r="C128" s="201">
        <v>3.4522513129396768</v>
      </c>
      <c r="D128" s="193"/>
      <c r="E128" s="201">
        <v>6.7130324477220462</v>
      </c>
      <c r="F128" s="201">
        <v>2.1920105951745454</v>
      </c>
    </row>
    <row r="129" spans="1:6" ht="9" customHeight="1" x14ac:dyDescent="0.2">
      <c r="A129" s="202"/>
      <c r="B129" s="203"/>
      <c r="C129" s="203"/>
      <c r="D129" s="203"/>
      <c r="E129" s="203"/>
      <c r="F129" s="73"/>
    </row>
    <row r="130" spans="1:6" x14ac:dyDescent="0.2">
      <c r="A130" s="40"/>
      <c r="B130" s="36"/>
      <c r="C130" s="36"/>
      <c r="D130" s="36"/>
      <c r="E130" s="36"/>
    </row>
    <row r="131" spans="1:6" x14ac:dyDescent="0.2">
      <c r="A131" s="42" t="s">
        <v>215</v>
      </c>
      <c r="B131" s="36"/>
      <c r="C131" s="36"/>
      <c r="D131" s="36"/>
      <c r="E131" s="36"/>
    </row>
    <row r="132" spans="1:6" ht="20.25" customHeight="1" x14ac:dyDescent="0.2">
      <c r="A132" s="219" t="s">
        <v>114</v>
      </c>
      <c r="B132" s="219"/>
      <c r="C132" s="219"/>
      <c r="D132" s="219"/>
      <c r="E132" s="219"/>
      <c r="F132" s="219"/>
    </row>
    <row r="133" spans="1:6" ht="15.75" customHeight="1" x14ac:dyDescent="0.2">
      <c r="A133" s="219" t="s">
        <v>175</v>
      </c>
      <c r="B133" s="219"/>
      <c r="C133" s="219"/>
      <c r="D133" s="219"/>
      <c r="E133" s="219"/>
      <c r="F133" s="219"/>
    </row>
    <row r="134" spans="1:6" x14ac:dyDescent="0.2">
      <c r="A134" s="109"/>
    </row>
    <row r="135" spans="1:6" x14ac:dyDescent="0.2">
      <c r="A135" s="40"/>
    </row>
  </sheetData>
  <mergeCells count="6">
    <mergeCell ref="A133:F133"/>
    <mergeCell ref="A1:F1"/>
    <mergeCell ref="A3:A4"/>
    <mergeCell ref="B3:C3"/>
    <mergeCell ref="E3:F3"/>
    <mergeCell ref="A132:F132"/>
  </mergeCells>
  <conditionalFormatting sqref="A1:XFD78 A79 D79 G79:XFD79 A80:XFD1048576">
    <cfRule type="cellIs" dxfId="28" priority="3" operator="equal">
      <formula>0</formula>
    </cfRule>
  </conditionalFormatting>
  <conditionalFormatting sqref="B79:C79">
    <cfRule type="cellIs" dxfId="27" priority="2" operator="notEqual">
      <formula>"-"</formula>
    </cfRule>
  </conditionalFormatting>
  <conditionalFormatting sqref="E79:F79">
    <cfRule type="cellIs" dxfId="26" priority="1" operator="notEqual">
      <formula>"-"</formula>
    </cfRule>
  </conditionalFormatting>
  <hyperlinks>
    <hyperlink ref="I1" location="indice_tavole!Area_stampa" display="Indice_Tavole" xr:uid="{00000000-0004-0000-0900-000000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1" orientation="portrait" r:id="rId1"/>
  <rowBreaks count="1" manualBreakCount="1"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152"/>
  <sheetViews>
    <sheetView showGridLines="0" zoomScaleNormal="100" workbookViewId="0">
      <pane xSplit="1" ySplit="5" topLeftCell="B105" activePane="bottomRight" state="frozen"/>
      <selection sqref="A1:J1"/>
      <selection pane="topRight" sqref="A1:J1"/>
      <selection pane="bottomLeft" sqref="A1:J1"/>
      <selection pane="bottomRight" activeCell="F137" sqref="F137"/>
    </sheetView>
  </sheetViews>
  <sheetFormatPr defaultColWidth="8.85546875" defaultRowHeight="12.75" x14ac:dyDescent="0.2"/>
  <cols>
    <col min="1" max="1" width="21" style="41" customWidth="1"/>
    <col min="2" max="2" width="10.28515625" style="41" customWidth="1"/>
    <col min="3" max="3" width="0.85546875" style="41" customWidth="1"/>
    <col min="4" max="4" width="7.7109375" style="41" customWidth="1"/>
    <col min="5" max="5" width="1.7109375" style="41" customWidth="1"/>
    <col min="6" max="6" width="9" style="41" customWidth="1"/>
    <col min="7" max="7" width="1.28515625" style="41" customWidth="1"/>
    <col min="8" max="8" width="10.85546875" style="41" customWidth="1"/>
    <col min="9" max="9" width="1.7109375" style="41" customWidth="1"/>
    <col min="10" max="10" width="6.85546875" style="41" customWidth="1"/>
    <col min="11" max="11" width="4.28515625" style="41" customWidth="1"/>
    <col min="12" max="12" width="9.28515625" style="66" customWidth="1"/>
    <col min="13" max="13" width="8.85546875" style="41"/>
    <col min="14" max="14" width="11.42578125" style="41" customWidth="1"/>
    <col min="15" max="16" width="8.85546875" style="41"/>
    <col min="17" max="17" width="2.28515625" style="41" customWidth="1"/>
    <col min="18" max="18" width="3.28515625" style="41" customWidth="1"/>
    <col min="19" max="19" width="4.5703125" style="41" customWidth="1"/>
    <col min="20" max="20" width="3.28515625" style="41" customWidth="1"/>
    <col min="21" max="21" width="1.42578125" style="41" customWidth="1"/>
    <col min="22" max="22" width="2.42578125" style="41" customWidth="1"/>
    <col min="23" max="23" width="3.7109375" style="41" customWidth="1"/>
    <col min="24" max="24" width="4.42578125" style="41" customWidth="1"/>
    <col min="25" max="16384" width="8.85546875" style="41"/>
  </cols>
  <sheetData>
    <row r="1" spans="1:24" ht="36.6" customHeight="1" x14ac:dyDescent="0.2">
      <c r="A1" s="224" t="s">
        <v>188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N1" s="194" t="s">
        <v>173</v>
      </c>
      <c r="O1" s="84"/>
    </row>
    <row r="2" spans="1:24" ht="6" customHeight="1" x14ac:dyDescent="0.2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7"/>
    </row>
    <row r="3" spans="1:24" ht="19.899999999999999" customHeight="1" x14ac:dyDescent="0.2">
      <c r="A3" s="225" t="s">
        <v>165</v>
      </c>
      <c r="B3" s="228">
        <v>2022</v>
      </c>
      <c r="C3" s="228"/>
      <c r="D3" s="228"/>
      <c r="E3" s="228"/>
      <c r="F3" s="228"/>
      <c r="G3" s="179"/>
      <c r="H3" s="228">
        <v>2024</v>
      </c>
      <c r="I3" s="228"/>
      <c r="J3" s="228"/>
      <c r="K3" s="228"/>
      <c r="L3" s="228"/>
    </row>
    <row r="4" spans="1:24" ht="60" customHeight="1" x14ac:dyDescent="0.2">
      <c r="A4" s="226"/>
      <c r="B4" s="229" t="s">
        <v>125</v>
      </c>
      <c r="C4" s="170"/>
      <c r="D4" s="231" t="s">
        <v>166</v>
      </c>
      <c r="E4" s="180"/>
      <c r="F4" s="231" t="s">
        <v>167</v>
      </c>
      <c r="G4" s="180"/>
      <c r="H4" s="229" t="s">
        <v>125</v>
      </c>
      <c r="I4" s="28"/>
      <c r="J4" s="231" t="s">
        <v>166</v>
      </c>
      <c r="K4" s="180"/>
      <c r="L4" s="231" t="s">
        <v>167</v>
      </c>
      <c r="N4" s="84"/>
      <c r="O4" s="44"/>
      <c r="P4" s="44"/>
      <c r="Q4" s="44"/>
    </row>
    <row r="5" spans="1:24" ht="19.899999999999999" customHeight="1" x14ac:dyDescent="0.2">
      <c r="A5" s="227"/>
      <c r="B5" s="230"/>
      <c r="C5" s="171"/>
      <c r="D5" s="232"/>
      <c r="E5" s="170"/>
      <c r="F5" s="232"/>
      <c r="G5" s="170"/>
      <c r="H5" s="230"/>
      <c r="I5" s="170"/>
      <c r="J5" s="232"/>
      <c r="K5" s="170"/>
      <c r="L5" s="232"/>
      <c r="N5" s="33"/>
      <c r="Q5" s="4"/>
    </row>
    <row r="6" spans="1:24" ht="9" customHeight="1" x14ac:dyDescent="0.2">
      <c r="A6" s="169"/>
      <c r="B6" s="169"/>
      <c r="C6" s="169"/>
      <c r="D6" s="170"/>
      <c r="E6" s="170"/>
      <c r="F6" s="170"/>
      <c r="G6" s="170"/>
      <c r="H6" s="170"/>
      <c r="I6" s="170"/>
      <c r="J6" s="137"/>
      <c r="K6" s="137"/>
      <c r="L6" s="137"/>
    </row>
    <row r="7" spans="1:24" ht="9" customHeight="1" x14ac:dyDescent="0.15">
      <c r="A7" s="58" t="s">
        <v>0</v>
      </c>
      <c r="B7" s="188">
        <v>12.5</v>
      </c>
      <c r="D7" s="190">
        <v>80</v>
      </c>
      <c r="E7" s="34"/>
      <c r="F7" s="15">
        <v>10</v>
      </c>
      <c r="G7" s="66"/>
      <c r="H7" s="188">
        <v>26.086956521739129</v>
      </c>
      <c r="I7" s="66"/>
      <c r="J7" s="190">
        <v>69</v>
      </c>
      <c r="K7" s="14"/>
      <c r="L7" s="190">
        <v>18</v>
      </c>
      <c r="N7" s="70"/>
      <c r="O7" s="14"/>
      <c r="P7" s="124"/>
      <c r="Q7" s="125"/>
      <c r="R7" s="124"/>
      <c r="S7" s="124"/>
      <c r="T7" s="124"/>
      <c r="U7" s="124"/>
      <c r="V7" s="124"/>
      <c r="W7" s="34"/>
      <c r="X7" s="34"/>
    </row>
    <row r="8" spans="1:24" ht="9" customHeight="1" x14ac:dyDescent="0.15">
      <c r="A8" s="58" t="s">
        <v>2</v>
      </c>
      <c r="B8" s="188">
        <v>100</v>
      </c>
      <c r="D8" s="190">
        <v>4</v>
      </c>
      <c r="E8" s="34"/>
      <c r="F8" s="15">
        <v>4</v>
      </c>
      <c r="G8" s="66"/>
      <c r="H8" s="188">
        <v>80</v>
      </c>
      <c r="I8" s="66"/>
      <c r="J8" s="190">
        <v>5</v>
      </c>
      <c r="K8" s="14"/>
      <c r="L8" s="190">
        <v>4</v>
      </c>
      <c r="N8" s="122"/>
      <c r="O8" s="14"/>
      <c r="P8" s="126"/>
      <c r="Q8" s="126"/>
      <c r="R8" s="124"/>
      <c r="S8" s="124"/>
      <c r="T8" s="126"/>
      <c r="U8" s="126"/>
      <c r="V8" s="124"/>
      <c r="W8" s="15"/>
      <c r="X8" s="34"/>
    </row>
    <row r="9" spans="1:24" ht="9" customHeight="1" x14ac:dyDescent="0.15">
      <c r="A9" s="58" t="s">
        <v>3</v>
      </c>
      <c r="B9" s="188">
        <v>100</v>
      </c>
      <c r="D9" s="190">
        <v>4</v>
      </c>
      <c r="E9" s="34"/>
      <c r="F9" s="15">
        <v>4</v>
      </c>
      <c r="G9" s="66"/>
      <c r="H9" s="188">
        <v>18.518518518518519</v>
      </c>
      <c r="I9" s="66"/>
      <c r="J9" s="190">
        <v>27</v>
      </c>
      <c r="K9" s="14"/>
      <c r="L9" s="190">
        <v>5</v>
      </c>
      <c r="N9" s="122"/>
      <c r="O9" s="14"/>
      <c r="P9" s="126"/>
      <c r="Q9" s="126"/>
      <c r="R9" s="126"/>
      <c r="S9" s="124"/>
      <c r="T9" s="126"/>
      <c r="U9" s="127"/>
      <c r="V9" s="126"/>
      <c r="W9" s="15"/>
      <c r="X9" s="34"/>
    </row>
    <row r="10" spans="1:24" ht="9" customHeight="1" x14ac:dyDescent="0.15">
      <c r="A10" s="58" t="s">
        <v>4</v>
      </c>
      <c r="B10" s="188">
        <v>0</v>
      </c>
      <c r="D10" s="190">
        <v>0</v>
      </c>
      <c r="E10" s="34"/>
      <c r="F10" s="15">
        <v>0</v>
      </c>
      <c r="G10" s="66"/>
      <c r="H10" s="188">
        <v>0</v>
      </c>
      <c r="I10" s="66"/>
      <c r="J10" s="190">
        <v>0</v>
      </c>
      <c r="K10" s="14"/>
      <c r="L10" s="190">
        <v>0</v>
      </c>
      <c r="N10" s="70"/>
      <c r="O10" s="14"/>
      <c r="P10" s="124"/>
      <c r="Q10" s="125"/>
      <c r="R10" s="124"/>
      <c r="S10" s="124"/>
      <c r="T10" s="125"/>
      <c r="U10" s="124"/>
      <c r="V10" s="125"/>
      <c r="W10" s="15"/>
      <c r="X10" s="15"/>
    </row>
    <row r="11" spans="1:24" ht="9" customHeight="1" x14ac:dyDescent="0.15">
      <c r="A11" s="58" t="s">
        <v>5</v>
      </c>
      <c r="B11" s="188">
        <v>27.27272727272727</v>
      </c>
      <c r="D11" s="190">
        <v>11</v>
      </c>
      <c r="E11" s="34"/>
      <c r="F11" s="15">
        <v>3</v>
      </c>
      <c r="G11" s="66"/>
      <c r="H11" s="188">
        <v>14.285714285714285</v>
      </c>
      <c r="I11" s="66"/>
      <c r="J11" s="190">
        <v>7</v>
      </c>
      <c r="K11" s="14"/>
      <c r="L11" s="190">
        <v>1</v>
      </c>
      <c r="N11" s="70"/>
      <c r="O11" s="14"/>
      <c r="P11" s="124"/>
      <c r="Q11" s="126"/>
      <c r="R11" s="124"/>
      <c r="S11" s="124"/>
      <c r="T11" s="124"/>
      <c r="U11" s="124"/>
      <c r="V11" s="124"/>
      <c r="W11" s="15"/>
      <c r="X11" s="34"/>
    </row>
    <row r="12" spans="1:24" ht="9" customHeight="1" x14ac:dyDescent="0.15">
      <c r="A12" s="58" t="s">
        <v>6</v>
      </c>
      <c r="B12" s="188">
        <v>0</v>
      </c>
      <c r="D12" s="190">
        <v>0</v>
      </c>
      <c r="E12" s="34"/>
      <c r="F12" s="15">
        <v>0</v>
      </c>
      <c r="G12" s="66"/>
      <c r="H12" s="188">
        <v>33.333333333333329</v>
      </c>
      <c r="I12" s="66"/>
      <c r="J12" s="190">
        <v>3</v>
      </c>
      <c r="K12" s="14"/>
      <c r="L12" s="190">
        <v>1</v>
      </c>
      <c r="N12" s="70"/>
      <c r="O12" s="14"/>
      <c r="P12" s="124"/>
      <c r="Q12" s="126"/>
      <c r="R12" s="124"/>
      <c r="S12" s="124"/>
      <c r="T12" s="124"/>
      <c r="U12" s="124"/>
      <c r="V12" s="124"/>
      <c r="W12" s="15"/>
      <c r="X12" s="34"/>
    </row>
    <row r="13" spans="1:24" ht="9" customHeight="1" x14ac:dyDescent="0.15">
      <c r="A13" s="58" t="s">
        <v>7</v>
      </c>
      <c r="B13" s="188">
        <v>35.714285714285715</v>
      </c>
      <c r="D13" s="190">
        <v>28</v>
      </c>
      <c r="E13" s="34"/>
      <c r="F13" s="15">
        <v>10</v>
      </c>
      <c r="G13" s="66"/>
      <c r="H13" s="188">
        <v>0</v>
      </c>
      <c r="I13" s="66"/>
      <c r="J13" s="190">
        <v>8</v>
      </c>
      <c r="K13" s="14"/>
      <c r="L13" s="190">
        <v>0</v>
      </c>
      <c r="N13" s="70"/>
      <c r="O13" s="14"/>
      <c r="P13" s="124"/>
      <c r="Q13" s="125"/>
      <c r="R13" s="124"/>
      <c r="S13" s="124"/>
      <c r="T13" s="124"/>
      <c r="U13" s="125"/>
      <c r="V13" s="124"/>
      <c r="W13" s="15"/>
      <c r="X13" s="34"/>
    </row>
    <row r="14" spans="1:24" ht="9" customHeight="1" x14ac:dyDescent="0.15">
      <c r="A14" s="58" t="s">
        <v>8</v>
      </c>
      <c r="B14" s="188">
        <v>50</v>
      </c>
      <c r="D14" s="190">
        <v>2</v>
      </c>
      <c r="E14" s="34"/>
      <c r="F14" s="15">
        <v>1</v>
      </c>
      <c r="G14" s="66"/>
      <c r="H14" s="188">
        <v>50</v>
      </c>
      <c r="I14" s="66"/>
      <c r="J14" s="190">
        <v>2</v>
      </c>
      <c r="K14" s="14"/>
      <c r="L14" s="190">
        <v>1</v>
      </c>
      <c r="N14" s="70"/>
      <c r="O14" s="14"/>
      <c r="P14" s="124"/>
      <c r="Q14" s="126"/>
      <c r="R14" s="124"/>
      <c r="S14" s="124"/>
      <c r="T14" s="124"/>
      <c r="U14" s="124"/>
      <c r="V14" s="124"/>
      <c r="W14" s="15"/>
      <c r="X14" s="34"/>
    </row>
    <row r="15" spans="1:24" ht="9" customHeight="1" x14ac:dyDescent="0.15">
      <c r="A15" s="58" t="s">
        <v>9</v>
      </c>
      <c r="B15" s="188">
        <v>0</v>
      </c>
      <c r="D15" s="190">
        <v>0</v>
      </c>
      <c r="E15" s="34"/>
      <c r="F15" s="15">
        <v>0</v>
      </c>
      <c r="G15" s="66"/>
      <c r="H15" s="188">
        <v>100</v>
      </c>
      <c r="I15" s="66"/>
      <c r="J15" s="190">
        <v>3</v>
      </c>
      <c r="K15" s="14"/>
      <c r="L15" s="190">
        <v>3</v>
      </c>
      <c r="N15" s="70"/>
      <c r="O15" s="14"/>
      <c r="P15" s="124"/>
      <c r="Q15" s="125"/>
      <c r="R15" s="124"/>
      <c r="S15" s="124"/>
      <c r="T15" s="124"/>
      <c r="U15" s="125"/>
      <c r="V15" s="124"/>
      <c r="W15" s="15"/>
      <c r="X15" s="34"/>
    </row>
    <row r="16" spans="1:24" ht="9" customHeight="1" x14ac:dyDescent="0.15">
      <c r="A16" s="58" t="s">
        <v>35</v>
      </c>
      <c r="B16" s="188">
        <v>0</v>
      </c>
      <c r="D16" s="190">
        <v>0</v>
      </c>
      <c r="E16" s="34"/>
      <c r="F16" s="15">
        <v>0</v>
      </c>
      <c r="G16" s="66"/>
      <c r="H16" s="188">
        <v>0</v>
      </c>
      <c r="I16" s="66"/>
      <c r="J16" s="190">
        <v>2</v>
      </c>
      <c r="K16" s="14"/>
      <c r="L16" s="190">
        <v>0</v>
      </c>
      <c r="N16" s="70"/>
      <c r="O16" s="14"/>
      <c r="P16" s="124"/>
      <c r="Q16" s="126"/>
      <c r="R16" s="124"/>
      <c r="S16" s="124"/>
      <c r="T16" s="124"/>
      <c r="U16" s="124"/>
      <c r="V16" s="124"/>
      <c r="W16" s="15"/>
      <c r="X16" s="34"/>
    </row>
    <row r="17" spans="1:24" ht="9" customHeight="1" x14ac:dyDescent="0.15">
      <c r="A17" s="58" t="s">
        <v>36</v>
      </c>
      <c r="B17" s="188">
        <v>0</v>
      </c>
      <c r="D17" s="190">
        <v>0</v>
      </c>
      <c r="E17" s="34"/>
      <c r="F17" s="15">
        <v>0</v>
      </c>
      <c r="G17" s="66"/>
      <c r="H17" s="188">
        <v>0</v>
      </c>
      <c r="I17" s="66"/>
      <c r="J17" s="190">
        <v>0</v>
      </c>
      <c r="K17" s="14"/>
      <c r="L17" s="190">
        <v>0</v>
      </c>
      <c r="N17" s="122"/>
      <c r="O17" s="14"/>
      <c r="P17" s="124"/>
      <c r="Q17" s="126"/>
      <c r="R17" s="124"/>
      <c r="S17" s="124"/>
      <c r="T17" s="126"/>
      <c r="U17" s="124"/>
      <c r="V17" s="126"/>
      <c r="W17" s="15"/>
      <c r="X17" s="34"/>
    </row>
    <row r="18" spans="1:24" ht="9" customHeight="1" x14ac:dyDescent="0.15">
      <c r="A18" s="58" t="s">
        <v>37</v>
      </c>
      <c r="B18" s="188">
        <v>13.829787234042554</v>
      </c>
      <c r="D18" s="190">
        <v>94</v>
      </c>
      <c r="E18" s="34"/>
      <c r="F18" s="15">
        <v>13</v>
      </c>
      <c r="G18" s="66"/>
      <c r="H18" s="188">
        <v>9.183673469387756</v>
      </c>
      <c r="I18" s="66"/>
      <c r="J18" s="190">
        <v>98</v>
      </c>
      <c r="K18" s="14"/>
      <c r="L18" s="190">
        <v>9</v>
      </c>
      <c r="N18" s="70"/>
      <c r="O18" s="14"/>
      <c r="P18" s="124"/>
      <c r="Q18" s="127"/>
      <c r="R18" s="124"/>
      <c r="S18" s="124"/>
      <c r="T18" s="124"/>
      <c r="U18" s="124"/>
      <c r="V18" s="124"/>
      <c r="W18" s="34"/>
      <c r="X18" s="34"/>
    </row>
    <row r="19" spans="1:24" ht="9" customHeight="1" x14ac:dyDescent="0.15">
      <c r="A19" s="58" t="s">
        <v>38</v>
      </c>
      <c r="B19" s="188">
        <v>40</v>
      </c>
      <c r="D19" s="190">
        <v>5</v>
      </c>
      <c r="E19" s="34"/>
      <c r="F19" s="15">
        <v>2</v>
      </c>
      <c r="G19" s="66"/>
      <c r="H19" s="188">
        <v>33.333333333333329</v>
      </c>
      <c r="I19" s="66"/>
      <c r="J19" s="190">
        <v>6</v>
      </c>
      <c r="K19" s="14"/>
      <c r="L19" s="190">
        <v>2</v>
      </c>
      <c r="N19" s="70"/>
      <c r="O19" s="14"/>
      <c r="P19" s="124"/>
      <c r="Q19" s="126"/>
      <c r="R19" s="124"/>
      <c r="S19" s="124"/>
      <c r="T19" s="124"/>
      <c r="U19" s="124"/>
      <c r="V19" s="124"/>
      <c r="W19" s="15"/>
      <c r="X19" s="34"/>
    </row>
    <row r="20" spans="1:24" ht="9" customHeight="1" x14ac:dyDescent="0.15">
      <c r="A20" s="58" t="s">
        <v>10</v>
      </c>
      <c r="B20" s="188">
        <v>0</v>
      </c>
      <c r="D20" s="190">
        <v>1</v>
      </c>
      <c r="E20" s="34"/>
      <c r="F20" s="15">
        <v>0</v>
      </c>
      <c r="G20" s="66"/>
      <c r="H20" s="188">
        <v>66.666666666666657</v>
      </c>
      <c r="I20" s="66"/>
      <c r="J20" s="190">
        <v>3</v>
      </c>
      <c r="K20" s="14"/>
      <c r="L20" s="190">
        <v>2</v>
      </c>
      <c r="N20" s="120"/>
      <c r="O20" s="14"/>
      <c r="P20" s="124"/>
      <c r="Q20" s="126"/>
      <c r="R20" s="124"/>
      <c r="S20" s="124"/>
      <c r="T20" s="124"/>
      <c r="U20" s="124"/>
      <c r="V20" s="124"/>
      <c r="W20" s="15"/>
      <c r="X20" s="34"/>
    </row>
    <row r="21" spans="1:24" ht="9" customHeight="1" x14ac:dyDescent="0.15">
      <c r="A21" s="58" t="s">
        <v>11</v>
      </c>
      <c r="B21" s="188">
        <v>100</v>
      </c>
      <c r="D21" s="190">
        <v>2</v>
      </c>
      <c r="E21" s="34"/>
      <c r="F21" s="15">
        <v>2</v>
      </c>
      <c r="G21" s="66"/>
      <c r="H21" s="188">
        <v>33.333333333333329</v>
      </c>
      <c r="I21" s="66"/>
      <c r="J21" s="190">
        <v>3</v>
      </c>
      <c r="K21" s="14"/>
      <c r="L21" s="190">
        <v>1</v>
      </c>
      <c r="N21" s="70"/>
      <c r="O21" s="14"/>
      <c r="P21" s="124"/>
      <c r="Q21" s="126"/>
      <c r="R21" s="124"/>
      <c r="S21" s="124"/>
      <c r="T21" s="124"/>
      <c r="U21" s="124"/>
      <c r="V21" s="124"/>
      <c r="W21" s="15"/>
      <c r="X21" s="34"/>
    </row>
    <row r="22" spans="1:24" ht="9" customHeight="1" x14ac:dyDescent="0.15">
      <c r="A22" s="58" t="s">
        <v>12</v>
      </c>
      <c r="B22" s="188">
        <v>50</v>
      </c>
      <c r="D22" s="190">
        <v>2</v>
      </c>
      <c r="E22" s="34"/>
      <c r="F22" s="15">
        <v>1</v>
      </c>
      <c r="G22" s="66"/>
      <c r="H22" s="188">
        <v>100</v>
      </c>
      <c r="I22" s="66"/>
      <c r="J22" s="190">
        <v>1</v>
      </c>
      <c r="K22" s="14"/>
      <c r="L22" s="190">
        <v>1</v>
      </c>
      <c r="N22" s="70"/>
      <c r="O22" s="14"/>
      <c r="P22" s="124"/>
      <c r="Q22" s="128"/>
      <c r="R22" s="124"/>
      <c r="S22" s="124"/>
      <c r="T22" s="124"/>
      <c r="U22" s="124"/>
      <c r="V22" s="124"/>
      <c r="W22" s="34"/>
      <c r="X22" s="34"/>
    </row>
    <row r="23" spans="1:24" ht="9" customHeight="1" x14ac:dyDescent="0.15">
      <c r="A23" s="58" t="s">
        <v>13</v>
      </c>
      <c r="B23" s="188">
        <v>0</v>
      </c>
      <c r="D23" s="190">
        <v>0</v>
      </c>
      <c r="E23" s="15"/>
      <c r="F23" s="15">
        <v>0</v>
      </c>
      <c r="G23" s="66"/>
      <c r="H23" s="188">
        <v>0</v>
      </c>
      <c r="I23" s="66"/>
      <c r="J23" s="190">
        <v>0</v>
      </c>
      <c r="K23" s="14"/>
      <c r="L23" s="190">
        <v>0</v>
      </c>
      <c r="N23" s="70"/>
      <c r="O23" s="14"/>
      <c r="P23" s="125"/>
      <c r="Q23" s="127"/>
      <c r="R23" s="125"/>
      <c r="S23" s="129"/>
      <c r="T23" s="125"/>
      <c r="U23" s="124"/>
      <c r="V23" s="125"/>
      <c r="W23" s="15"/>
      <c r="X23" s="15"/>
    </row>
    <row r="24" spans="1:24" ht="9" customHeight="1" x14ac:dyDescent="0.15">
      <c r="A24" s="58" t="s">
        <v>14</v>
      </c>
      <c r="B24" s="188">
        <v>53.75</v>
      </c>
      <c r="D24" s="190">
        <v>160</v>
      </c>
      <c r="E24" s="34"/>
      <c r="F24" s="15">
        <v>86</v>
      </c>
      <c r="G24" s="66"/>
      <c r="H24" s="188">
        <v>57.657657657657658</v>
      </c>
      <c r="I24" s="66"/>
      <c r="J24" s="190">
        <v>111</v>
      </c>
      <c r="K24" s="14"/>
      <c r="L24" s="190">
        <v>64</v>
      </c>
      <c r="N24" s="70"/>
      <c r="O24" s="14"/>
      <c r="P24" s="124"/>
      <c r="Q24" s="125"/>
      <c r="R24" s="124"/>
      <c r="S24" s="124"/>
      <c r="T24" s="124"/>
      <c r="U24" s="124"/>
      <c r="V24" s="124"/>
      <c r="W24" s="15"/>
      <c r="X24" s="34"/>
    </row>
    <row r="25" spans="1:24" ht="9" customHeight="1" x14ac:dyDescent="0.15">
      <c r="A25" s="58" t="s">
        <v>15</v>
      </c>
      <c r="B25" s="188">
        <v>57.142857142857139</v>
      </c>
      <c r="D25" s="190">
        <v>14</v>
      </c>
      <c r="E25" s="34"/>
      <c r="F25" s="15">
        <v>8</v>
      </c>
      <c r="G25" s="66"/>
      <c r="H25" s="188">
        <v>26.666666666666668</v>
      </c>
      <c r="I25" s="66"/>
      <c r="J25" s="190">
        <v>15</v>
      </c>
      <c r="K25" s="14"/>
      <c r="L25" s="190">
        <v>4</v>
      </c>
      <c r="N25" s="70"/>
      <c r="O25" s="14"/>
      <c r="P25" s="124"/>
      <c r="Q25" s="125"/>
      <c r="R25" s="124"/>
      <c r="S25" s="124"/>
      <c r="T25" s="124"/>
      <c r="U25" s="124"/>
      <c r="V25" s="124"/>
      <c r="W25" s="15"/>
      <c r="X25" s="34"/>
    </row>
    <row r="26" spans="1:24" ht="9" customHeight="1" x14ac:dyDescent="0.15">
      <c r="A26" s="58" t="s">
        <v>16</v>
      </c>
      <c r="B26" s="188">
        <v>1.5625</v>
      </c>
      <c r="D26" s="190">
        <v>64</v>
      </c>
      <c r="E26" s="34"/>
      <c r="F26" s="15">
        <v>1</v>
      </c>
      <c r="G26" s="66"/>
      <c r="H26" s="188">
        <v>18.181818181818183</v>
      </c>
      <c r="I26" s="66"/>
      <c r="J26" s="190">
        <v>11</v>
      </c>
      <c r="K26" s="14"/>
      <c r="L26" s="190">
        <v>2</v>
      </c>
      <c r="N26" s="70"/>
      <c r="O26" s="14"/>
      <c r="P26" s="124"/>
      <c r="Q26" s="125"/>
      <c r="R26" s="124"/>
      <c r="S26" s="124"/>
      <c r="T26" s="124"/>
      <c r="U26" s="125"/>
      <c r="V26" s="124"/>
      <c r="W26" s="15"/>
      <c r="X26" s="34"/>
    </row>
    <row r="27" spans="1:24" ht="9" customHeight="1" x14ac:dyDescent="0.15">
      <c r="A27" s="58" t="s">
        <v>17</v>
      </c>
      <c r="B27" s="188">
        <v>0</v>
      </c>
      <c r="D27" s="190">
        <v>4</v>
      </c>
      <c r="E27" s="34"/>
      <c r="F27" s="15">
        <v>0</v>
      </c>
      <c r="G27" s="66"/>
      <c r="H27" s="188">
        <v>50</v>
      </c>
      <c r="I27" s="66"/>
      <c r="J27" s="190">
        <v>4</v>
      </c>
      <c r="K27" s="14"/>
      <c r="L27" s="190">
        <v>2</v>
      </c>
      <c r="N27" s="70"/>
      <c r="O27" s="14"/>
      <c r="P27" s="124"/>
      <c r="Q27" s="126"/>
      <c r="R27" s="124"/>
      <c r="S27" s="124"/>
      <c r="T27" s="124"/>
      <c r="U27" s="124"/>
      <c r="V27" s="124"/>
      <c r="W27" s="15"/>
      <c r="X27" s="34"/>
    </row>
    <row r="28" spans="1:24" ht="9" customHeight="1" x14ac:dyDescent="0.15">
      <c r="A28" s="58" t="s">
        <v>18</v>
      </c>
      <c r="B28" s="188">
        <v>50</v>
      </c>
      <c r="D28" s="190">
        <v>4</v>
      </c>
      <c r="E28" s="34"/>
      <c r="F28" s="15">
        <v>2</v>
      </c>
      <c r="G28" s="66"/>
      <c r="H28" s="188">
        <v>50</v>
      </c>
      <c r="I28" s="66"/>
      <c r="J28" s="190">
        <v>2</v>
      </c>
      <c r="K28" s="14"/>
      <c r="L28" s="190">
        <v>1</v>
      </c>
      <c r="N28" s="123"/>
      <c r="O28" s="14"/>
      <c r="P28" s="124"/>
      <c r="Q28" s="125"/>
      <c r="R28" s="124"/>
      <c r="S28" s="124"/>
      <c r="T28" s="125"/>
      <c r="U28" s="124"/>
      <c r="V28" s="125"/>
      <c r="W28" s="15"/>
      <c r="X28" s="15"/>
    </row>
    <row r="29" spans="1:24" ht="9" customHeight="1" x14ac:dyDescent="0.15">
      <c r="A29" s="58" t="s">
        <v>19</v>
      </c>
      <c r="B29" s="188">
        <v>0</v>
      </c>
      <c r="D29" s="190">
        <v>0</v>
      </c>
      <c r="E29" s="34"/>
      <c r="F29" s="15">
        <v>0</v>
      </c>
      <c r="G29" s="66"/>
      <c r="H29" s="188">
        <v>100</v>
      </c>
      <c r="I29" s="66"/>
      <c r="J29" s="190">
        <v>5</v>
      </c>
      <c r="K29" s="14"/>
      <c r="L29" s="190">
        <v>5</v>
      </c>
      <c r="N29" s="70"/>
      <c r="O29" s="14"/>
      <c r="P29" s="124"/>
      <c r="Q29" s="125"/>
      <c r="R29" s="124"/>
      <c r="S29" s="124"/>
      <c r="T29" s="124"/>
      <c r="U29" s="124"/>
      <c r="V29" s="124"/>
      <c r="W29" s="15"/>
      <c r="X29" s="34"/>
    </row>
    <row r="30" spans="1:24" ht="9" customHeight="1" x14ac:dyDescent="0.15">
      <c r="A30" s="58" t="s">
        <v>20</v>
      </c>
      <c r="B30" s="188">
        <v>100</v>
      </c>
      <c r="D30" s="190">
        <v>4</v>
      </c>
      <c r="E30" s="34"/>
      <c r="F30" s="15">
        <v>4</v>
      </c>
      <c r="G30" s="66"/>
      <c r="H30" s="188">
        <v>75</v>
      </c>
      <c r="I30" s="66"/>
      <c r="J30" s="190">
        <v>4</v>
      </c>
      <c r="K30" s="14"/>
      <c r="L30" s="190">
        <v>3</v>
      </c>
      <c r="N30" s="70"/>
      <c r="O30" s="14"/>
      <c r="P30" s="124"/>
      <c r="Q30" s="126"/>
      <c r="R30" s="124"/>
      <c r="S30" s="124"/>
      <c r="T30" s="124"/>
      <c r="U30" s="124"/>
      <c r="V30" s="124"/>
      <c r="W30" s="15"/>
      <c r="X30" s="34"/>
    </row>
    <row r="31" spans="1:24" ht="9" customHeight="1" x14ac:dyDescent="0.15">
      <c r="A31" s="58" t="s">
        <v>21</v>
      </c>
      <c r="B31" s="188">
        <v>50</v>
      </c>
      <c r="D31" s="190">
        <v>2</v>
      </c>
      <c r="E31" s="34"/>
      <c r="F31" s="15">
        <v>1</v>
      </c>
      <c r="G31" s="66"/>
      <c r="H31" s="188">
        <v>0</v>
      </c>
      <c r="I31" s="66"/>
      <c r="J31" s="190">
        <v>2</v>
      </c>
      <c r="K31" s="14"/>
      <c r="L31" s="190">
        <v>0</v>
      </c>
      <c r="N31" s="123"/>
      <c r="O31" s="14"/>
      <c r="P31" s="124"/>
      <c r="Q31" s="127"/>
      <c r="R31" s="124"/>
      <c r="S31" s="124"/>
      <c r="T31" s="125"/>
      <c r="U31" s="124"/>
      <c r="V31" s="125"/>
      <c r="W31" s="15"/>
      <c r="X31" s="15"/>
    </row>
    <row r="32" spans="1:24" ht="9" customHeight="1" x14ac:dyDescent="0.15">
      <c r="A32" s="58" t="s">
        <v>116</v>
      </c>
      <c r="B32" s="188">
        <v>42.857142857142854</v>
      </c>
      <c r="D32" s="190">
        <v>14</v>
      </c>
      <c r="E32" s="34"/>
      <c r="F32" s="15">
        <v>6</v>
      </c>
      <c r="G32" s="66"/>
      <c r="H32" s="188">
        <v>17.857142857142858</v>
      </c>
      <c r="I32" s="66"/>
      <c r="J32" s="190">
        <v>28</v>
      </c>
      <c r="K32" s="14"/>
      <c r="L32" s="190">
        <v>5</v>
      </c>
      <c r="N32" s="70"/>
      <c r="O32" s="14"/>
      <c r="P32" s="124"/>
      <c r="Q32" s="127"/>
      <c r="R32" s="124"/>
      <c r="S32" s="124"/>
      <c r="T32" s="124"/>
      <c r="U32" s="125"/>
      <c r="V32" s="124"/>
      <c r="W32" s="15"/>
      <c r="X32" s="34"/>
    </row>
    <row r="33" spans="1:24" ht="9" customHeight="1" x14ac:dyDescent="0.15">
      <c r="A33" s="58" t="s">
        <v>23</v>
      </c>
      <c r="B33" s="188">
        <v>50</v>
      </c>
      <c r="D33" s="190">
        <v>4</v>
      </c>
      <c r="E33" s="34"/>
      <c r="F33" s="15">
        <v>2</v>
      </c>
      <c r="G33" s="66"/>
      <c r="H33" s="188">
        <v>50</v>
      </c>
      <c r="I33" s="66"/>
      <c r="J33" s="190">
        <v>4</v>
      </c>
      <c r="K33" s="14"/>
      <c r="L33" s="190">
        <v>2</v>
      </c>
      <c r="N33" s="70"/>
      <c r="O33" s="14"/>
      <c r="P33" s="124"/>
      <c r="Q33" s="126"/>
      <c r="R33" s="124"/>
      <c r="S33" s="124"/>
      <c r="T33" s="124"/>
      <c r="U33" s="124"/>
      <c r="V33" s="124"/>
      <c r="W33" s="15"/>
      <c r="X33" s="34"/>
    </row>
    <row r="34" spans="1:24" ht="9" customHeight="1" x14ac:dyDescent="0.15">
      <c r="A34" s="58" t="s">
        <v>24</v>
      </c>
      <c r="B34" s="188">
        <v>50</v>
      </c>
      <c r="D34" s="190">
        <v>2</v>
      </c>
      <c r="E34" s="15"/>
      <c r="F34" s="15">
        <v>1</v>
      </c>
      <c r="G34" s="66"/>
      <c r="H34" s="188">
        <v>50</v>
      </c>
      <c r="I34" s="66"/>
      <c r="J34" s="190">
        <v>2</v>
      </c>
      <c r="K34" s="14"/>
      <c r="L34" s="190">
        <v>1</v>
      </c>
      <c r="N34" s="123"/>
      <c r="O34" s="14"/>
      <c r="P34" s="125"/>
      <c r="Q34" s="125"/>
      <c r="R34" s="124"/>
      <c r="S34" s="124"/>
      <c r="T34" s="125"/>
      <c r="U34" s="125"/>
      <c r="V34" s="125"/>
      <c r="W34" s="15"/>
      <c r="X34" s="15"/>
    </row>
    <row r="35" spans="1:24" ht="9" customHeight="1" x14ac:dyDescent="0.15">
      <c r="A35" s="58" t="s">
        <v>25</v>
      </c>
      <c r="B35" s="188">
        <v>12.5</v>
      </c>
      <c r="D35" s="190">
        <v>8</v>
      </c>
      <c r="E35" s="34"/>
      <c r="F35" s="15">
        <v>1</v>
      </c>
      <c r="G35" s="66"/>
      <c r="H35" s="188">
        <v>6.666666666666667</v>
      </c>
      <c r="I35" s="66"/>
      <c r="J35" s="190">
        <v>15</v>
      </c>
      <c r="K35" s="14"/>
      <c r="L35" s="190">
        <v>1</v>
      </c>
      <c r="N35" s="70"/>
      <c r="O35" s="14"/>
      <c r="P35" s="124"/>
      <c r="Q35" s="126"/>
      <c r="R35" s="124"/>
      <c r="S35" s="124"/>
      <c r="T35" s="124"/>
      <c r="U35" s="124"/>
      <c r="V35" s="124"/>
      <c r="W35" s="15"/>
      <c r="X35" s="34"/>
    </row>
    <row r="36" spans="1:24" ht="9" customHeight="1" x14ac:dyDescent="0.15">
      <c r="A36" s="58" t="s">
        <v>26</v>
      </c>
      <c r="B36" s="188">
        <v>0</v>
      </c>
      <c r="D36" s="190">
        <v>1</v>
      </c>
      <c r="E36" s="15"/>
      <c r="F36" s="15">
        <v>0</v>
      </c>
      <c r="G36" s="66"/>
      <c r="H36" s="188">
        <v>100</v>
      </c>
      <c r="I36" s="66"/>
      <c r="J36" s="190">
        <v>2</v>
      </c>
      <c r="K36" s="14"/>
      <c r="L36" s="190">
        <v>2</v>
      </c>
      <c r="N36" s="120"/>
      <c r="O36" s="170"/>
      <c r="P36" s="127"/>
      <c r="Q36" s="127"/>
      <c r="R36" s="127"/>
      <c r="S36" s="127"/>
      <c r="T36" s="127"/>
      <c r="U36" s="127"/>
      <c r="V36" s="127"/>
      <c r="W36" s="15"/>
      <c r="X36" s="15"/>
    </row>
    <row r="37" spans="1:24" ht="9" customHeight="1" x14ac:dyDescent="0.15">
      <c r="A37" s="58" t="s">
        <v>27</v>
      </c>
      <c r="B37" s="188">
        <v>100</v>
      </c>
      <c r="D37" s="190">
        <v>1</v>
      </c>
      <c r="E37" s="34"/>
      <c r="F37" s="15">
        <v>1</v>
      </c>
      <c r="G37" s="66"/>
      <c r="H37" s="188">
        <v>66.666666666666657</v>
      </c>
      <c r="I37" s="66"/>
      <c r="J37" s="190">
        <v>6</v>
      </c>
      <c r="K37" s="14"/>
      <c r="L37" s="190">
        <v>4</v>
      </c>
      <c r="N37" s="70"/>
      <c r="O37" s="14"/>
      <c r="P37" s="124"/>
      <c r="Q37" s="125"/>
      <c r="R37" s="124"/>
      <c r="S37" s="124"/>
      <c r="T37" s="124"/>
      <c r="U37" s="124"/>
      <c r="V37" s="124"/>
      <c r="W37" s="15"/>
      <c r="X37" s="34"/>
    </row>
    <row r="38" spans="1:24" ht="9" customHeight="1" x14ac:dyDescent="0.15">
      <c r="A38" s="58" t="s">
        <v>28</v>
      </c>
      <c r="B38" s="188">
        <v>80</v>
      </c>
      <c r="D38" s="190">
        <v>10</v>
      </c>
      <c r="E38" s="34"/>
      <c r="F38" s="15">
        <v>8</v>
      </c>
      <c r="G38" s="66"/>
      <c r="H38" s="188">
        <v>100</v>
      </c>
      <c r="I38" s="66"/>
      <c r="J38" s="190">
        <v>6</v>
      </c>
      <c r="K38" s="14"/>
      <c r="L38" s="190">
        <v>6</v>
      </c>
      <c r="N38" s="70"/>
      <c r="O38" s="14"/>
      <c r="P38" s="124"/>
      <c r="Q38" s="126"/>
      <c r="R38" s="124"/>
      <c r="S38" s="124"/>
      <c r="T38" s="124"/>
      <c r="U38" s="124"/>
      <c r="V38" s="124"/>
      <c r="W38" s="15"/>
      <c r="X38" s="34"/>
    </row>
    <row r="39" spans="1:24" ht="9" customHeight="1" x14ac:dyDescent="0.15">
      <c r="A39" s="58" t="s">
        <v>29</v>
      </c>
      <c r="B39" s="188">
        <v>6.25</v>
      </c>
      <c r="D39" s="190">
        <v>16</v>
      </c>
      <c r="E39" s="34"/>
      <c r="F39" s="15">
        <v>1</v>
      </c>
      <c r="G39" s="66"/>
      <c r="H39" s="188">
        <v>16.666666666666664</v>
      </c>
      <c r="I39" s="66"/>
      <c r="J39" s="190">
        <v>6</v>
      </c>
      <c r="K39" s="14"/>
      <c r="L39" s="190">
        <v>1</v>
      </c>
      <c r="N39" s="122"/>
      <c r="O39" s="14"/>
      <c r="P39" s="124"/>
      <c r="Q39" s="125"/>
      <c r="R39" s="124"/>
      <c r="S39" s="124"/>
      <c r="T39" s="126"/>
      <c r="U39" s="124"/>
      <c r="V39" s="126"/>
      <c r="W39" s="15"/>
      <c r="X39" s="34"/>
    </row>
    <row r="40" spans="1:24" ht="9" customHeight="1" x14ac:dyDescent="0.15">
      <c r="A40" s="58" t="s">
        <v>30</v>
      </c>
      <c r="B40" s="188">
        <v>50</v>
      </c>
      <c r="D40" s="190">
        <v>2</v>
      </c>
      <c r="E40" s="34"/>
      <c r="F40" s="15">
        <v>1</v>
      </c>
      <c r="G40" s="66"/>
      <c r="H40" s="188">
        <v>100</v>
      </c>
      <c r="I40" s="66"/>
      <c r="J40" s="190">
        <v>1</v>
      </c>
      <c r="K40" s="14"/>
      <c r="L40" s="190">
        <v>1</v>
      </c>
      <c r="N40" s="120"/>
      <c r="O40" s="14"/>
      <c r="P40" s="125"/>
      <c r="Q40" s="125"/>
      <c r="R40" s="124"/>
      <c r="S40" s="124"/>
      <c r="T40" s="124"/>
      <c r="U40" s="124"/>
      <c r="V40" s="125"/>
      <c r="W40" s="15"/>
      <c r="X40" s="15"/>
    </row>
    <row r="41" spans="1:24" ht="9" customHeight="1" x14ac:dyDescent="0.15">
      <c r="A41" s="58" t="s">
        <v>31</v>
      </c>
      <c r="B41" s="188">
        <v>0</v>
      </c>
      <c r="D41" s="190">
        <v>0</v>
      </c>
      <c r="E41" s="34"/>
      <c r="F41" s="15">
        <v>0</v>
      </c>
      <c r="G41" s="66"/>
      <c r="H41" s="188">
        <v>100</v>
      </c>
      <c r="I41" s="66"/>
      <c r="J41" s="190">
        <v>1</v>
      </c>
      <c r="K41" s="14"/>
      <c r="L41" s="190">
        <v>1</v>
      </c>
      <c r="N41" s="70"/>
      <c r="O41" s="14"/>
      <c r="P41" s="124"/>
      <c r="Q41" s="126"/>
      <c r="R41" s="124"/>
      <c r="S41" s="124"/>
      <c r="T41" s="124"/>
      <c r="U41" s="124"/>
      <c r="V41" s="124"/>
      <c r="W41" s="15"/>
      <c r="X41" s="34"/>
    </row>
    <row r="42" spans="1:24" ht="9" customHeight="1" x14ac:dyDescent="0.15">
      <c r="A42" s="58" t="s">
        <v>32</v>
      </c>
      <c r="B42" s="188">
        <v>20</v>
      </c>
      <c r="D42" s="190">
        <v>5</v>
      </c>
      <c r="E42" s="34"/>
      <c r="F42" s="15">
        <v>1</v>
      </c>
      <c r="G42" s="66"/>
      <c r="H42" s="188">
        <v>0</v>
      </c>
      <c r="I42" s="66"/>
      <c r="J42" s="190">
        <v>1</v>
      </c>
      <c r="K42" s="14"/>
      <c r="L42" s="190">
        <v>0</v>
      </c>
      <c r="N42" s="70"/>
      <c r="O42" s="14"/>
      <c r="P42" s="124"/>
      <c r="Q42" s="126"/>
      <c r="R42" s="124"/>
      <c r="S42" s="124"/>
      <c r="T42" s="124"/>
      <c r="U42" s="124"/>
      <c r="V42" s="124"/>
      <c r="W42" s="15"/>
      <c r="X42" s="34"/>
    </row>
    <row r="43" spans="1:24" ht="9" customHeight="1" x14ac:dyDescent="0.15">
      <c r="A43" s="58" t="s">
        <v>33</v>
      </c>
      <c r="B43" s="188">
        <v>100</v>
      </c>
      <c r="D43" s="190">
        <v>1</v>
      </c>
      <c r="E43" s="34"/>
      <c r="F43" s="15">
        <v>1</v>
      </c>
      <c r="G43" s="66"/>
      <c r="H43" s="188">
        <v>0</v>
      </c>
      <c r="I43" s="66"/>
      <c r="J43" s="190">
        <v>2</v>
      </c>
      <c r="K43" s="14"/>
      <c r="L43" s="190">
        <v>0</v>
      </c>
      <c r="N43" s="70"/>
      <c r="O43" s="14"/>
      <c r="P43" s="124"/>
      <c r="Q43" s="126"/>
      <c r="R43" s="124"/>
      <c r="S43" s="124"/>
      <c r="T43" s="124"/>
      <c r="U43" s="124"/>
      <c r="V43" s="124"/>
      <c r="W43" s="15"/>
      <c r="X43" s="34"/>
    </row>
    <row r="44" spans="1:24" ht="9" customHeight="1" x14ac:dyDescent="0.15">
      <c r="A44" s="58" t="s">
        <v>34</v>
      </c>
      <c r="B44" s="188">
        <v>0</v>
      </c>
      <c r="D44" s="190">
        <v>0</v>
      </c>
      <c r="E44" s="34"/>
      <c r="F44" s="15">
        <v>0</v>
      </c>
      <c r="G44" s="66"/>
      <c r="H44" s="188">
        <v>50</v>
      </c>
      <c r="I44" s="66"/>
      <c r="J44" s="190">
        <v>2</v>
      </c>
      <c r="K44" s="14"/>
      <c r="L44" s="190">
        <v>1</v>
      </c>
      <c r="N44" s="70"/>
      <c r="O44" s="14"/>
      <c r="P44" s="124"/>
      <c r="Q44" s="126"/>
      <c r="R44" s="124"/>
      <c r="S44" s="124"/>
      <c r="T44" s="124"/>
      <c r="U44" s="126"/>
      <c r="V44" s="124"/>
      <c r="W44" s="15"/>
      <c r="X44" s="34"/>
    </row>
    <row r="45" spans="1:24" ht="9" customHeight="1" x14ac:dyDescent="0.15">
      <c r="A45" s="58" t="s">
        <v>39</v>
      </c>
      <c r="B45" s="188">
        <v>83.333333333333343</v>
      </c>
      <c r="D45" s="190">
        <v>6</v>
      </c>
      <c r="E45" s="34"/>
      <c r="F45" s="15">
        <v>5</v>
      </c>
      <c r="G45" s="66"/>
      <c r="H45" s="188">
        <v>50</v>
      </c>
      <c r="I45" s="66"/>
      <c r="J45" s="190">
        <v>8</v>
      </c>
      <c r="K45" s="14"/>
      <c r="L45" s="190">
        <v>4</v>
      </c>
      <c r="N45" s="70"/>
      <c r="O45" s="14"/>
      <c r="P45" s="124"/>
      <c r="Q45" s="126"/>
      <c r="R45" s="124"/>
      <c r="S45" s="124"/>
      <c r="T45" s="124"/>
      <c r="U45" s="124"/>
      <c r="V45" s="124"/>
      <c r="W45" s="15"/>
      <c r="X45" s="34"/>
    </row>
    <row r="46" spans="1:24" ht="9" customHeight="1" x14ac:dyDescent="0.15">
      <c r="A46" s="58" t="s">
        <v>40</v>
      </c>
      <c r="B46" s="188">
        <v>50</v>
      </c>
      <c r="D46" s="190">
        <v>2</v>
      </c>
      <c r="E46" s="34"/>
      <c r="F46" s="15">
        <v>1</v>
      </c>
      <c r="G46" s="66"/>
      <c r="H46" s="188">
        <v>75</v>
      </c>
      <c r="I46" s="66"/>
      <c r="J46" s="190">
        <v>4</v>
      </c>
      <c r="K46" s="14"/>
      <c r="L46" s="190">
        <v>3</v>
      </c>
      <c r="N46" s="70"/>
      <c r="O46" s="14"/>
      <c r="P46" s="124"/>
      <c r="Q46" s="126"/>
      <c r="R46" s="124"/>
      <c r="S46" s="124"/>
      <c r="T46" s="124"/>
      <c r="U46" s="124"/>
      <c r="V46" s="124"/>
      <c r="W46" s="15"/>
      <c r="X46" s="34"/>
    </row>
    <row r="47" spans="1:24" ht="9" customHeight="1" x14ac:dyDescent="0.15">
      <c r="A47" s="58" t="s">
        <v>41</v>
      </c>
      <c r="B47" s="188">
        <v>20</v>
      </c>
      <c r="D47" s="190">
        <v>10</v>
      </c>
      <c r="E47" s="34"/>
      <c r="F47" s="15">
        <v>2</v>
      </c>
      <c r="G47" s="66"/>
      <c r="H47" s="188">
        <v>16.666666666666664</v>
      </c>
      <c r="I47" s="66"/>
      <c r="J47" s="190">
        <v>6</v>
      </c>
      <c r="K47" s="14"/>
      <c r="L47" s="190">
        <v>1</v>
      </c>
      <c r="N47" s="70"/>
      <c r="O47" s="14"/>
      <c r="P47" s="124"/>
      <c r="Q47" s="126"/>
      <c r="R47" s="124"/>
      <c r="S47" s="124"/>
      <c r="T47" s="124"/>
      <c r="U47" s="124"/>
      <c r="V47" s="124"/>
      <c r="W47" s="15"/>
      <c r="X47" s="34"/>
    </row>
    <row r="48" spans="1:24" ht="9" customHeight="1" x14ac:dyDescent="0.15">
      <c r="A48" s="58" t="s">
        <v>42</v>
      </c>
      <c r="B48" s="188">
        <v>0</v>
      </c>
      <c r="D48" s="190">
        <v>12</v>
      </c>
      <c r="E48" s="34"/>
      <c r="F48" s="15">
        <v>0</v>
      </c>
      <c r="G48" s="66"/>
      <c r="H48" s="188">
        <v>33.333333333333329</v>
      </c>
      <c r="I48" s="66"/>
      <c r="J48" s="190">
        <v>15</v>
      </c>
      <c r="K48" s="14"/>
      <c r="L48" s="190">
        <v>5</v>
      </c>
      <c r="N48" s="70"/>
      <c r="O48" s="14"/>
      <c r="P48" s="124"/>
      <c r="Q48" s="125"/>
      <c r="R48" s="124"/>
      <c r="S48" s="124"/>
      <c r="T48" s="125"/>
      <c r="U48" s="124"/>
      <c r="V48" s="125"/>
      <c r="W48" s="15"/>
      <c r="X48" s="15"/>
    </row>
    <row r="49" spans="1:24" ht="9" customHeight="1" x14ac:dyDescent="0.15">
      <c r="A49" s="58" t="s">
        <v>43</v>
      </c>
      <c r="B49" s="188">
        <v>45.945945945945951</v>
      </c>
      <c r="D49" s="190">
        <v>74</v>
      </c>
      <c r="E49" s="34"/>
      <c r="F49" s="15">
        <v>34</v>
      </c>
      <c r="G49" s="66"/>
      <c r="H49" s="188">
        <v>44</v>
      </c>
      <c r="I49" s="66"/>
      <c r="J49" s="190">
        <v>50</v>
      </c>
      <c r="K49" s="14"/>
      <c r="L49" s="190">
        <v>22</v>
      </c>
      <c r="N49" s="70"/>
      <c r="O49" s="14"/>
      <c r="P49" s="124"/>
      <c r="Q49" s="125"/>
      <c r="R49" s="124"/>
      <c r="S49" s="124"/>
      <c r="T49" s="124"/>
      <c r="U49" s="125"/>
      <c r="V49" s="124"/>
      <c r="W49" s="15"/>
      <c r="X49" s="34"/>
    </row>
    <row r="50" spans="1:24" ht="9" customHeight="1" x14ac:dyDescent="0.15">
      <c r="A50" s="58" t="s">
        <v>44</v>
      </c>
      <c r="B50" s="188">
        <v>9.0909090909090917</v>
      </c>
      <c r="D50" s="190">
        <v>22</v>
      </c>
      <c r="E50" s="34"/>
      <c r="F50" s="15">
        <v>2</v>
      </c>
      <c r="G50" s="66"/>
      <c r="H50" s="188">
        <v>7.1428571428571423</v>
      </c>
      <c r="I50" s="66"/>
      <c r="J50" s="190">
        <v>14</v>
      </c>
      <c r="K50" s="14"/>
      <c r="L50" s="190">
        <v>1</v>
      </c>
      <c r="N50" s="70"/>
      <c r="O50" s="14"/>
      <c r="P50" s="124"/>
      <c r="Q50" s="125"/>
      <c r="R50" s="124"/>
      <c r="S50" s="124"/>
      <c r="T50" s="124"/>
      <c r="U50" s="126"/>
      <c r="V50" s="124"/>
      <c r="W50" s="15"/>
      <c r="X50" s="34"/>
    </row>
    <row r="51" spans="1:24" ht="9" customHeight="1" x14ac:dyDescent="0.15">
      <c r="A51" s="58" t="s">
        <v>45</v>
      </c>
      <c r="B51" s="188">
        <v>60</v>
      </c>
      <c r="D51" s="190">
        <v>15</v>
      </c>
      <c r="E51" s="34"/>
      <c r="F51" s="15">
        <v>9</v>
      </c>
      <c r="G51" s="66"/>
      <c r="H51" s="188">
        <v>61.111111111111114</v>
      </c>
      <c r="I51" s="66"/>
      <c r="J51" s="190">
        <v>36</v>
      </c>
      <c r="K51" s="14"/>
      <c r="L51" s="190">
        <v>22</v>
      </c>
      <c r="N51" s="70"/>
      <c r="O51" s="14"/>
      <c r="P51" s="124"/>
      <c r="Q51" s="126"/>
      <c r="R51" s="124"/>
      <c r="S51" s="124"/>
      <c r="T51" s="124"/>
      <c r="U51" s="124"/>
      <c r="V51" s="124"/>
      <c r="W51" s="15"/>
      <c r="X51" s="34"/>
    </row>
    <row r="52" spans="1:24" ht="9" customHeight="1" x14ac:dyDescent="0.15">
      <c r="A52" s="58" t="s">
        <v>46</v>
      </c>
      <c r="B52" s="188">
        <v>45.454545454545453</v>
      </c>
      <c r="D52" s="190">
        <v>11</v>
      </c>
      <c r="E52" s="34"/>
      <c r="F52" s="15">
        <v>5</v>
      </c>
      <c r="G52" s="66"/>
      <c r="H52" s="188">
        <v>100</v>
      </c>
      <c r="I52" s="66"/>
      <c r="J52" s="190">
        <v>1</v>
      </c>
      <c r="K52" s="14"/>
      <c r="L52" s="190">
        <v>1</v>
      </c>
      <c r="N52" s="122"/>
      <c r="O52" s="14"/>
      <c r="P52" s="126"/>
      <c r="Q52" s="126"/>
      <c r="R52" s="126"/>
      <c r="S52" s="124"/>
      <c r="T52" s="126"/>
      <c r="U52" s="124"/>
      <c r="V52" s="126"/>
      <c r="W52" s="15"/>
      <c r="X52" s="34"/>
    </row>
    <row r="53" spans="1:24" ht="9" customHeight="1" x14ac:dyDescent="0.15">
      <c r="A53" s="58" t="s">
        <v>151</v>
      </c>
      <c r="B53" s="188">
        <v>85.714285714285708</v>
      </c>
      <c r="D53" s="190">
        <v>7</v>
      </c>
      <c r="E53" s="34"/>
      <c r="F53" s="15">
        <v>6</v>
      </c>
      <c r="G53" s="66"/>
      <c r="H53" s="188">
        <v>100</v>
      </c>
      <c r="I53" s="66"/>
      <c r="J53" s="190">
        <v>9</v>
      </c>
      <c r="K53" s="14"/>
      <c r="L53" s="190">
        <v>9</v>
      </c>
      <c r="N53" s="122"/>
      <c r="O53" s="14"/>
      <c r="P53" s="126"/>
      <c r="Q53" s="126"/>
      <c r="R53" s="126"/>
      <c r="S53" s="124"/>
      <c r="T53" s="126"/>
      <c r="U53" s="124"/>
      <c r="V53" s="126"/>
      <c r="W53" s="15"/>
      <c r="X53" s="34"/>
    </row>
    <row r="54" spans="1:24" ht="9" customHeight="1" x14ac:dyDescent="0.15">
      <c r="A54" s="58" t="s">
        <v>47</v>
      </c>
      <c r="B54" s="188">
        <v>60</v>
      </c>
      <c r="D54" s="190">
        <v>5</v>
      </c>
      <c r="E54" s="34"/>
      <c r="F54" s="15">
        <v>3</v>
      </c>
      <c r="G54" s="66"/>
      <c r="H54" s="188">
        <v>60</v>
      </c>
      <c r="I54" s="66"/>
      <c r="J54" s="190">
        <v>5</v>
      </c>
      <c r="K54" s="14"/>
      <c r="L54" s="190">
        <v>3</v>
      </c>
      <c r="N54" s="70"/>
      <c r="O54" s="14"/>
      <c r="P54" s="124"/>
      <c r="Q54" s="126"/>
      <c r="R54" s="124"/>
      <c r="S54" s="124"/>
      <c r="T54" s="124"/>
      <c r="U54" s="124"/>
      <c r="V54" s="124"/>
      <c r="W54" s="15"/>
      <c r="X54" s="34"/>
    </row>
    <row r="55" spans="1:24" ht="9" customHeight="1" x14ac:dyDescent="0.15">
      <c r="A55" s="58" t="s">
        <v>48</v>
      </c>
      <c r="B55" s="188">
        <v>0</v>
      </c>
      <c r="D55" s="190">
        <v>0</v>
      </c>
      <c r="E55" s="34"/>
      <c r="F55" s="15">
        <v>0</v>
      </c>
      <c r="G55" s="66"/>
      <c r="H55" s="188">
        <v>0</v>
      </c>
      <c r="I55" s="66"/>
      <c r="J55" s="190">
        <v>0</v>
      </c>
      <c r="K55" s="14"/>
      <c r="L55" s="190">
        <v>0</v>
      </c>
      <c r="N55" s="120"/>
      <c r="O55" s="14"/>
      <c r="P55" s="126"/>
      <c r="Q55" s="126"/>
      <c r="R55" s="124"/>
      <c r="S55" s="124"/>
      <c r="T55" s="126"/>
      <c r="U55" s="126"/>
      <c r="V55" s="125"/>
      <c r="W55" s="15"/>
      <c r="X55" s="15"/>
    </row>
    <row r="56" spans="1:24" ht="9" customHeight="1" x14ac:dyDescent="0.15">
      <c r="A56" s="58" t="s">
        <v>49</v>
      </c>
      <c r="B56" s="188">
        <v>0</v>
      </c>
      <c r="D56" s="190">
        <v>0</v>
      </c>
      <c r="E56" s="34"/>
      <c r="F56" s="15">
        <v>0</v>
      </c>
      <c r="G56" s="66"/>
      <c r="H56" s="188">
        <v>50</v>
      </c>
      <c r="I56" s="66"/>
      <c r="J56" s="190">
        <v>2</v>
      </c>
      <c r="K56" s="14"/>
      <c r="L56" s="190">
        <v>1</v>
      </c>
      <c r="N56" s="70"/>
      <c r="O56" s="14"/>
      <c r="P56" s="124"/>
      <c r="Q56" s="126"/>
      <c r="R56" s="124"/>
      <c r="S56" s="124"/>
      <c r="T56" s="124"/>
      <c r="U56" s="124"/>
      <c r="V56" s="124"/>
      <c r="W56" s="15"/>
      <c r="X56" s="34"/>
    </row>
    <row r="57" spans="1:24" ht="9" customHeight="1" x14ac:dyDescent="0.15">
      <c r="A57" s="58" t="s">
        <v>50</v>
      </c>
      <c r="B57" s="188">
        <v>50</v>
      </c>
      <c r="D57" s="190">
        <v>2</v>
      </c>
      <c r="E57" s="34"/>
      <c r="F57" s="15">
        <v>1</v>
      </c>
      <c r="G57" s="66"/>
      <c r="H57" s="188">
        <v>50</v>
      </c>
      <c r="I57" s="66"/>
      <c r="J57" s="190">
        <v>2</v>
      </c>
      <c r="K57" s="14"/>
      <c r="L57" s="190">
        <v>1</v>
      </c>
      <c r="N57" s="70"/>
      <c r="O57" s="14"/>
      <c r="P57" s="124"/>
      <c r="Q57" s="126"/>
      <c r="R57" s="124"/>
      <c r="S57" s="124"/>
      <c r="T57" s="124"/>
      <c r="U57" s="124"/>
      <c r="V57" s="124"/>
      <c r="W57" s="15"/>
      <c r="X57" s="34"/>
    </row>
    <row r="58" spans="1:24" ht="9" customHeight="1" x14ac:dyDescent="0.15">
      <c r="A58" s="58" t="s">
        <v>51</v>
      </c>
      <c r="B58" s="188">
        <v>100</v>
      </c>
      <c r="D58" s="190">
        <v>72</v>
      </c>
      <c r="E58" s="34"/>
      <c r="F58" s="15">
        <v>72</v>
      </c>
      <c r="G58" s="66"/>
      <c r="H58" s="188">
        <v>34.042553191489361</v>
      </c>
      <c r="I58" s="66"/>
      <c r="J58" s="190">
        <v>47</v>
      </c>
      <c r="K58" s="14"/>
      <c r="L58" s="190">
        <v>16</v>
      </c>
      <c r="N58" s="70"/>
      <c r="O58" s="14"/>
      <c r="P58" s="124"/>
      <c r="Q58" s="126"/>
      <c r="R58" s="124"/>
      <c r="S58" s="124"/>
      <c r="T58" s="124"/>
      <c r="U58" s="124"/>
      <c r="V58" s="124"/>
      <c r="W58" s="15"/>
      <c r="X58" s="34"/>
    </row>
    <row r="59" spans="1:24" ht="9" customHeight="1" x14ac:dyDescent="0.15">
      <c r="A59" s="58" t="s">
        <v>52</v>
      </c>
      <c r="B59" s="188">
        <v>100</v>
      </c>
      <c r="D59" s="190">
        <v>2</v>
      </c>
      <c r="E59" s="34"/>
      <c r="F59" s="15">
        <v>2</v>
      </c>
      <c r="G59" s="66"/>
      <c r="H59" s="188">
        <v>50</v>
      </c>
      <c r="I59" s="66"/>
      <c r="J59" s="190">
        <v>2</v>
      </c>
      <c r="K59" s="14"/>
      <c r="L59" s="190">
        <v>1</v>
      </c>
      <c r="N59" s="70"/>
      <c r="O59" s="14"/>
      <c r="P59" s="124"/>
      <c r="Q59" s="126"/>
      <c r="R59" s="124"/>
      <c r="S59" s="124"/>
      <c r="T59" s="124"/>
      <c r="U59" s="124"/>
      <c r="V59" s="124"/>
      <c r="W59" s="15"/>
      <c r="X59" s="34"/>
    </row>
    <row r="60" spans="1:24" ht="9" customHeight="1" x14ac:dyDescent="0.15">
      <c r="A60" s="58" t="s">
        <v>53</v>
      </c>
      <c r="B60" s="188">
        <v>100</v>
      </c>
      <c r="D60" s="190">
        <v>2</v>
      </c>
      <c r="E60" s="34"/>
      <c r="F60" s="15">
        <v>2</v>
      </c>
      <c r="G60" s="66"/>
      <c r="H60" s="188">
        <v>66.666666666666657</v>
      </c>
      <c r="I60" s="66"/>
      <c r="J60" s="190">
        <v>3</v>
      </c>
      <c r="K60" s="14"/>
      <c r="L60" s="190">
        <v>2</v>
      </c>
      <c r="N60" s="70"/>
      <c r="O60" s="14"/>
      <c r="P60" s="124"/>
      <c r="Q60" s="125"/>
      <c r="R60" s="124"/>
      <c r="S60" s="124"/>
      <c r="T60" s="124"/>
      <c r="U60" s="124"/>
      <c r="V60" s="124"/>
      <c r="W60" s="34"/>
      <c r="X60" s="34"/>
    </row>
    <row r="61" spans="1:24" ht="9" customHeight="1" x14ac:dyDescent="0.15">
      <c r="A61" s="58" t="s">
        <v>54</v>
      </c>
      <c r="B61" s="188">
        <v>100</v>
      </c>
      <c r="D61" s="190">
        <v>2</v>
      </c>
      <c r="E61" s="34"/>
      <c r="F61" s="15">
        <v>2</v>
      </c>
      <c r="G61" s="66"/>
      <c r="H61" s="188">
        <v>50</v>
      </c>
      <c r="I61" s="66"/>
      <c r="J61" s="190">
        <v>2</v>
      </c>
      <c r="K61" s="14"/>
      <c r="L61" s="190">
        <v>1</v>
      </c>
      <c r="N61" s="120"/>
      <c r="O61" s="14"/>
      <c r="P61" s="124"/>
      <c r="Q61" s="126"/>
      <c r="R61" s="124"/>
      <c r="S61" s="124"/>
      <c r="T61" s="124"/>
      <c r="U61" s="124"/>
      <c r="V61" s="124"/>
      <c r="W61" s="15"/>
      <c r="X61" s="34"/>
    </row>
    <row r="62" spans="1:24" ht="9" customHeight="1" x14ac:dyDescent="0.15">
      <c r="A62" s="58" t="s">
        <v>55</v>
      </c>
      <c r="B62" s="188">
        <v>16.666666666666664</v>
      </c>
      <c r="D62" s="190">
        <v>6</v>
      </c>
      <c r="E62" s="34"/>
      <c r="F62" s="15">
        <v>1</v>
      </c>
      <c r="G62" s="66"/>
      <c r="H62" s="188">
        <v>70</v>
      </c>
      <c r="I62" s="66"/>
      <c r="J62" s="190">
        <v>10</v>
      </c>
      <c r="K62" s="14"/>
      <c r="L62" s="190">
        <v>7</v>
      </c>
      <c r="N62" s="70"/>
      <c r="O62" s="14"/>
      <c r="P62" s="124"/>
      <c r="Q62" s="126"/>
      <c r="R62" s="124"/>
      <c r="S62" s="124"/>
      <c r="T62" s="124"/>
      <c r="U62" s="124"/>
      <c r="V62" s="124"/>
      <c r="W62" s="15"/>
      <c r="X62" s="34"/>
    </row>
    <row r="63" spans="1:24" ht="9" customHeight="1" x14ac:dyDescent="0.15">
      <c r="A63" s="58" t="s">
        <v>56</v>
      </c>
      <c r="B63" s="188">
        <v>0</v>
      </c>
      <c r="D63" s="190">
        <v>0</v>
      </c>
      <c r="E63" s="34"/>
      <c r="F63" s="15">
        <v>0</v>
      </c>
      <c r="G63" s="66"/>
      <c r="H63" s="188">
        <v>100</v>
      </c>
      <c r="I63" s="66"/>
      <c r="J63" s="190">
        <v>1</v>
      </c>
      <c r="K63" s="14"/>
      <c r="L63" s="190">
        <v>1</v>
      </c>
      <c r="N63" s="70"/>
      <c r="O63" s="14"/>
      <c r="P63" s="124"/>
      <c r="Q63" s="126"/>
      <c r="R63" s="124"/>
      <c r="S63" s="124"/>
      <c r="T63" s="124"/>
      <c r="U63" s="124"/>
      <c r="V63" s="124"/>
      <c r="W63" s="15"/>
      <c r="X63" s="34"/>
    </row>
    <row r="64" spans="1:24" ht="9" customHeight="1" x14ac:dyDescent="0.15">
      <c r="A64" s="58" t="s">
        <v>57</v>
      </c>
      <c r="B64" s="188">
        <v>0</v>
      </c>
      <c r="D64" s="190">
        <v>8</v>
      </c>
      <c r="E64" s="34"/>
      <c r="F64" s="15">
        <v>0</v>
      </c>
      <c r="G64" s="66"/>
      <c r="H64" s="188">
        <v>0</v>
      </c>
      <c r="I64" s="66"/>
      <c r="J64" s="190">
        <v>0</v>
      </c>
      <c r="K64" s="14"/>
      <c r="L64" s="190">
        <v>0</v>
      </c>
      <c r="N64" s="70"/>
      <c r="O64" s="14"/>
      <c r="P64" s="124"/>
      <c r="Q64" s="125"/>
      <c r="R64" s="124"/>
      <c r="S64" s="124"/>
      <c r="T64" s="124"/>
      <c r="U64" s="125"/>
      <c r="V64" s="124"/>
      <c r="W64" s="15"/>
      <c r="X64" s="34"/>
    </row>
    <row r="65" spans="1:24" ht="9" customHeight="1" x14ac:dyDescent="0.15">
      <c r="A65" s="58" t="s">
        <v>58</v>
      </c>
      <c r="B65" s="188">
        <v>89.473684210526315</v>
      </c>
      <c r="D65" s="190">
        <v>19</v>
      </c>
      <c r="E65" s="34"/>
      <c r="F65" s="15">
        <v>17</v>
      </c>
      <c r="G65" s="66"/>
      <c r="H65" s="188">
        <v>56.25</v>
      </c>
      <c r="I65" s="66"/>
      <c r="J65" s="190">
        <v>16</v>
      </c>
      <c r="K65" s="14"/>
      <c r="L65" s="190">
        <v>9</v>
      </c>
      <c r="N65" s="122"/>
      <c r="O65" s="14"/>
      <c r="P65" s="124"/>
      <c r="Q65" s="126"/>
      <c r="R65" s="124"/>
      <c r="S65" s="124"/>
      <c r="T65" s="126"/>
      <c r="U65" s="124"/>
      <c r="V65" s="126"/>
      <c r="W65" s="15"/>
      <c r="X65" s="34"/>
    </row>
    <row r="66" spans="1:24" ht="9" customHeight="1" x14ac:dyDescent="0.15">
      <c r="A66" s="58" t="s">
        <v>59</v>
      </c>
      <c r="B66" s="188">
        <v>100</v>
      </c>
      <c r="D66" s="190">
        <v>2</v>
      </c>
      <c r="E66" s="34"/>
      <c r="F66" s="15">
        <v>2</v>
      </c>
      <c r="G66" s="66"/>
      <c r="H66" s="188">
        <v>5.8823529411764701</v>
      </c>
      <c r="I66" s="66"/>
      <c r="J66" s="190">
        <v>17</v>
      </c>
      <c r="K66" s="14"/>
      <c r="L66" s="190">
        <v>1</v>
      </c>
      <c r="N66" s="70"/>
      <c r="O66" s="14"/>
      <c r="P66" s="124"/>
      <c r="Q66" s="126"/>
      <c r="R66" s="124"/>
      <c r="S66" s="124"/>
      <c r="T66" s="124"/>
      <c r="U66" s="124"/>
      <c r="V66" s="124"/>
      <c r="W66" s="15"/>
      <c r="X66" s="34"/>
    </row>
    <row r="67" spans="1:24" ht="9" customHeight="1" x14ac:dyDescent="0.15">
      <c r="A67" s="58" t="s">
        <v>60</v>
      </c>
      <c r="B67" s="188">
        <v>0</v>
      </c>
      <c r="D67" s="190">
        <v>0</v>
      </c>
      <c r="E67" s="34"/>
      <c r="F67" s="15">
        <v>0</v>
      </c>
      <c r="G67" s="66"/>
      <c r="H67" s="188">
        <v>100</v>
      </c>
      <c r="I67" s="66"/>
      <c r="J67" s="190">
        <v>2</v>
      </c>
      <c r="K67" s="14"/>
      <c r="L67" s="190">
        <v>2</v>
      </c>
      <c r="N67" s="70"/>
      <c r="O67" s="14"/>
      <c r="P67" s="124"/>
      <c r="Q67" s="126"/>
      <c r="R67" s="124"/>
      <c r="S67" s="124"/>
      <c r="T67" s="124"/>
      <c r="U67" s="124"/>
      <c r="V67" s="124"/>
      <c r="W67" s="15"/>
      <c r="X67" s="34"/>
    </row>
    <row r="68" spans="1:24" ht="9" customHeight="1" x14ac:dyDescent="0.15">
      <c r="A68" s="58" t="s">
        <v>61</v>
      </c>
      <c r="B68" s="188">
        <v>100</v>
      </c>
      <c r="D68" s="190">
        <v>2</v>
      </c>
      <c r="E68" s="34"/>
      <c r="F68" s="15">
        <v>2</v>
      </c>
      <c r="G68" s="66"/>
      <c r="H68" s="188">
        <v>0</v>
      </c>
      <c r="I68" s="66"/>
      <c r="J68" s="190">
        <v>1</v>
      </c>
      <c r="K68" s="14"/>
      <c r="L68" s="190">
        <v>0</v>
      </c>
      <c r="N68" s="70"/>
      <c r="O68" s="14"/>
      <c r="P68" s="124"/>
      <c r="Q68" s="126"/>
      <c r="R68" s="124"/>
      <c r="S68" s="124"/>
      <c r="T68" s="124"/>
      <c r="U68" s="124"/>
      <c r="V68" s="124"/>
      <c r="W68" s="15"/>
      <c r="X68" s="34"/>
    </row>
    <row r="69" spans="1:24" ht="9" customHeight="1" x14ac:dyDescent="0.15">
      <c r="A69" s="58" t="s">
        <v>62</v>
      </c>
      <c r="B69" s="188">
        <v>100</v>
      </c>
      <c r="D69" s="190">
        <v>1</v>
      </c>
      <c r="E69" s="15"/>
      <c r="F69" s="15">
        <v>1</v>
      </c>
      <c r="G69" s="66"/>
      <c r="H69" s="188">
        <v>0</v>
      </c>
      <c r="I69" s="66"/>
      <c r="J69" s="190">
        <v>0</v>
      </c>
      <c r="K69" s="14"/>
      <c r="L69" s="190">
        <v>0</v>
      </c>
      <c r="N69" s="120"/>
      <c r="O69" s="14"/>
      <c r="P69" s="127"/>
      <c r="Q69" s="127"/>
      <c r="R69" s="127"/>
      <c r="S69" s="124"/>
      <c r="T69" s="127"/>
      <c r="U69" s="127"/>
      <c r="V69" s="127"/>
      <c r="W69" s="15"/>
      <c r="X69" s="15"/>
    </row>
    <row r="70" spans="1:24" ht="9" customHeight="1" x14ac:dyDescent="0.15">
      <c r="A70" s="58" t="s">
        <v>63</v>
      </c>
      <c r="B70" s="188">
        <v>66.666666666666657</v>
      </c>
      <c r="D70" s="190">
        <v>3</v>
      </c>
      <c r="E70" s="15"/>
      <c r="F70" s="15">
        <v>2</v>
      </c>
      <c r="G70" s="66"/>
      <c r="H70" s="188">
        <v>0</v>
      </c>
      <c r="I70" s="66"/>
      <c r="J70" s="190">
        <v>0</v>
      </c>
      <c r="K70" s="14"/>
      <c r="L70" s="190">
        <v>0</v>
      </c>
      <c r="N70" s="121"/>
      <c r="O70" s="14"/>
      <c r="P70" s="127"/>
      <c r="Q70" s="127"/>
      <c r="R70" s="127"/>
      <c r="S70" s="124"/>
      <c r="T70" s="127"/>
      <c r="U70" s="124"/>
      <c r="V70" s="127"/>
      <c r="W70" s="15"/>
      <c r="X70" s="15"/>
    </row>
    <row r="71" spans="1:24" ht="9" customHeight="1" x14ac:dyDescent="0.15">
      <c r="A71" s="58" t="s">
        <v>64</v>
      </c>
      <c r="B71" s="188">
        <v>33.333333333333329</v>
      </c>
      <c r="D71" s="190">
        <v>3</v>
      </c>
      <c r="E71" s="15"/>
      <c r="F71" s="15">
        <v>1</v>
      </c>
      <c r="G71" s="66"/>
      <c r="H71" s="188">
        <v>100</v>
      </c>
      <c r="I71" s="66"/>
      <c r="J71" s="190">
        <v>1</v>
      </c>
      <c r="K71" s="14"/>
      <c r="L71" s="190">
        <v>1</v>
      </c>
      <c r="N71" s="120"/>
      <c r="O71" s="14"/>
      <c r="P71" s="126"/>
      <c r="Q71" s="126"/>
      <c r="R71" s="125"/>
      <c r="S71" s="124"/>
      <c r="T71" s="126"/>
      <c r="U71" s="126"/>
      <c r="V71" s="125"/>
      <c r="W71" s="15"/>
      <c r="X71" s="15"/>
    </row>
    <row r="72" spans="1:24" ht="9" customHeight="1" x14ac:dyDescent="0.15">
      <c r="A72" s="58" t="s">
        <v>65</v>
      </c>
      <c r="B72" s="188">
        <v>100</v>
      </c>
      <c r="D72" s="190">
        <v>2</v>
      </c>
      <c r="E72" s="15"/>
      <c r="F72" s="15">
        <v>2</v>
      </c>
      <c r="G72" s="66"/>
      <c r="H72" s="188">
        <v>40</v>
      </c>
      <c r="I72" s="66"/>
      <c r="J72" s="190">
        <v>5</v>
      </c>
      <c r="K72" s="14"/>
      <c r="L72" s="190">
        <v>2</v>
      </c>
      <c r="N72" s="120"/>
      <c r="O72" s="14"/>
      <c r="P72" s="127"/>
      <c r="Q72" s="127"/>
      <c r="R72" s="125"/>
      <c r="S72" s="125"/>
      <c r="T72" s="127"/>
      <c r="U72" s="127"/>
      <c r="V72" s="125"/>
      <c r="W72" s="15"/>
      <c r="X72" s="34"/>
    </row>
    <row r="73" spans="1:24" ht="9" customHeight="1" x14ac:dyDescent="0.15">
      <c r="A73" s="58" t="s">
        <v>66</v>
      </c>
      <c r="B73" s="188">
        <v>0</v>
      </c>
      <c r="D73" s="190">
        <v>0</v>
      </c>
      <c r="E73" s="34"/>
      <c r="F73" s="15">
        <v>0</v>
      </c>
      <c r="G73" s="66"/>
      <c r="H73" s="188">
        <v>0</v>
      </c>
      <c r="I73" s="66"/>
      <c r="J73" s="190">
        <v>0</v>
      </c>
      <c r="K73" s="14"/>
      <c r="L73" s="190">
        <v>0</v>
      </c>
      <c r="N73" s="120"/>
      <c r="O73" s="14"/>
      <c r="P73" s="126"/>
      <c r="Q73" s="126"/>
      <c r="R73" s="124"/>
      <c r="S73" s="124"/>
      <c r="T73" s="126"/>
      <c r="U73" s="126"/>
      <c r="V73" s="126"/>
      <c r="W73" s="15"/>
      <c r="X73" s="34"/>
    </row>
    <row r="74" spans="1:24" ht="9" customHeight="1" x14ac:dyDescent="0.15">
      <c r="A74" s="58" t="s">
        <v>67</v>
      </c>
      <c r="B74" s="188">
        <v>57.317073170731703</v>
      </c>
      <c r="D74" s="190">
        <v>82</v>
      </c>
      <c r="E74" s="34"/>
      <c r="F74" s="15">
        <v>47</v>
      </c>
      <c r="G74" s="66"/>
      <c r="H74" s="188">
        <v>52.873563218390807</v>
      </c>
      <c r="I74" s="66"/>
      <c r="J74" s="190">
        <v>87</v>
      </c>
      <c r="K74" s="14"/>
      <c r="L74" s="190">
        <v>46</v>
      </c>
      <c r="N74" s="70"/>
      <c r="O74" s="14"/>
      <c r="P74" s="124"/>
      <c r="Q74" s="126"/>
      <c r="R74" s="124"/>
      <c r="S74" s="124"/>
      <c r="T74" s="124"/>
      <c r="U74" s="124"/>
      <c r="V74" s="124"/>
      <c r="W74" s="15"/>
      <c r="X74" s="34"/>
    </row>
    <row r="75" spans="1:24" ht="9" customHeight="1" x14ac:dyDescent="0.15">
      <c r="A75" s="58" t="s">
        <v>68</v>
      </c>
      <c r="B75" s="188">
        <v>100</v>
      </c>
      <c r="D75" s="190">
        <v>3</v>
      </c>
      <c r="E75" s="34"/>
      <c r="F75" s="15">
        <v>3</v>
      </c>
      <c r="G75" s="66"/>
      <c r="H75" s="188">
        <v>100</v>
      </c>
      <c r="I75" s="66"/>
      <c r="J75" s="190">
        <v>8</v>
      </c>
      <c r="K75" s="14"/>
      <c r="L75" s="190">
        <v>8</v>
      </c>
      <c r="N75" s="70"/>
      <c r="O75" s="14"/>
      <c r="P75" s="124"/>
      <c r="Q75" s="126"/>
      <c r="R75" s="124"/>
      <c r="S75" s="124"/>
      <c r="T75" s="124"/>
      <c r="U75" s="124"/>
      <c r="V75" s="124"/>
      <c r="W75" s="15"/>
      <c r="X75" s="34"/>
    </row>
    <row r="76" spans="1:24" ht="9" customHeight="1" x14ac:dyDescent="0.15">
      <c r="A76" s="58" t="s">
        <v>69</v>
      </c>
      <c r="B76" s="188">
        <v>100</v>
      </c>
      <c r="D76" s="190">
        <v>3</v>
      </c>
      <c r="E76" s="34"/>
      <c r="F76" s="15">
        <v>3</v>
      </c>
      <c r="G76" s="66"/>
      <c r="H76" s="188">
        <v>100</v>
      </c>
      <c r="I76" s="66"/>
      <c r="J76" s="190">
        <v>3</v>
      </c>
      <c r="K76" s="14"/>
      <c r="L76" s="190">
        <v>3</v>
      </c>
      <c r="N76" s="70"/>
      <c r="O76" s="14"/>
      <c r="P76" s="124"/>
      <c r="Q76" s="126"/>
      <c r="R76" s="124"/>
      <c r="S76" s="124"/>
      <c r="T76" s="124"/>
      <c r="U76" s="124"/>
      <c r="V76" s="124"/>
      <c r="W76" s="15"/>
      <c r="X76" s="34"/>
    </row>
    <row r="77" spans="1:24" ht="9" customHeight="1" x14ac:dyDescent="0.15">
      <c r="A77" s="58" t="s">
        <v>70</v>
      </c>
      <c r="B77" s="188">
        <v>0</v>
      </c>
      <c r="D77" s="190">
        <v>3</v>
      </c>
      <c r="E77" s="34"/>
      <c r="F77" s="15">
        <v>0</v>
      </c>
      <c r="G77" s="66"/>
      <c r="H77" s="188">
        <v>0</v>
      </c>
      <c r="I77" s="66"/>
      <c r="J77" s="190">
        <v>4</v>
      </c>
      <c r="K77" s="14"/>
      <c r="L77" s="190">
        <v>0</v>
      </c>
      <c r="N77" s="70"/>
      <c r="O77" s="14"/>
      <c r="P77" s="124"/>
      <c r="Q77" s="125"/>
      <c r="R77" s="124"/>
      <c r="S77" s="124"/>
      <c r="T77" s="125"/>
      <c r="U77" s="124"/>
      <c r="V77" s="125"/>
      <c r="W77" s="15"/>
      <c r="X77" s="15"/>
    </row>
    <row r="78" spans="1:24" ht="9" customHeight="1" x14ac:dyDescent="0.15">
      <c r="A78" s="58" t="s">
        <v>71</v>
      </c>
      <c r="B78" s="188">
        <v>0</v>
      </c>
      <c r="D78" s="190">
        <v>0</v>
      </c>
      <c r="E78" s="34"/>
      <c r="F78" s="15">
        <v>0</v>
      </c>
      <c r="G78" s="66"/>
      <c r="H78" s="188">
        <v>0</v>
      </c>
      <c r="I78" s="66"/>
      <c r="J78" s="190">
        <v>0</v>
      </c>
      <c r="K78" s="14"/>
      <c r="L78" s="190">
        <v>0</v>
      </c>
      <c r="N78" s="70"/>
      <c r="O78" s="14"/>
      <c r="P78" s="124"/>
      <c r="Q78" s="126"/>
      <c r="R78" s="124"/>
      <c r="S78" s="124"/>
      <c r="T78" s="124"/>
      <c r="U78" s="124"/>
      <c r="V78" s="124"/>
      <c r="W78" s="15"/>
      <c r="X78" s="34"/>
    </row>
    <row r="79" spans="1:24" ht="9" customHeight="1" x14ac:dyDescent="0.15">
      <c r="A79" s="58" t="s">
        <v>72</v>
      </c>
      <c r="B79" s="188">
        <v>100</v>
      </c>
      <c r="D79" s="190">
        <v>5</v>
      </c>
      <c r="E79" s="34"/>
      <c r="F79" s="15">
        <v>5</v>
      </c>
      <c r="G79" s="66"/>
      <c r="H79" s="188">
        <v>20</v>
      </c>
      <c r="I79" s="66"/>
      <c r="J79" s="190">
        <v>35</v>
      </c>
      <c r="K79" s="14"/>
      <c r="L79" s="190">
        <v>7</v>
      </c>
      <c r="N79" s="70"/>
      <c r="O79" s="14"/>
      <c r="P79" s="124"/>
      <c r="Q79" s="126"/>
      <c r="R79" s="124"/>
      <c r="S79" s="124"/>
      <c r="T79" s="124"/>
      <c r="U79" s="124"/>
      <c r="V79" s="124"/>
      <c r="W79" s="15"/>
      <c r="X79" s="34"/>
    </row>
    <row r="80" spans="1:24" ht="9" customHeight="1" x14ac:dyDescent="0.2">
      <c r="A80" s="58" t="s">
        <v>73</v>
      </c>
      <c r="B80" s="1" t="s">
        <v>209</v>
      </c>
      <c r="C80" s="1" t="s">
        <v>209</v>
      </c>
      <c r="D80" s="1" t="s">
        <v>209</v>
      </c>
      <c r="E80" s="1"/>
      <c r="F80" s="1" t="s">
        <v>209</v>
      </c>
      <c r="G80" s="66"/>
      <c r="H80" s="1" t="s">
        <v>209</v>
      </c>
      <c r="I80" s="1"/>
      <c r="J80" s="1" t="s">
        <v>209</v>
      </c>
      <c r="K80" s="1"/>
      <c r="L80" s="1" t="s">
        <v>209</v>
      </c>
      <c r="N80" s="70"/>
      <c r="O80" s="14"/>
      <c r="P80" s="124"/>
      <c r="Q80" s="126"/>
      <c r="R80" s="124"/>
      <c r="S80" s="124"/>
      <c r="T80" s="124"/>
      <c r="U80" s="124"/>
      <c r="V80" s="124"/>
      <c r="W80" s="15"/>
      <c r="X80" s="34"/>
    </row>
    <row r="81" spans="1:24" ht="9" customHeight="1" x14ac:dyDescent="0.15">
      <c r="A81" s="58" t="s">
        <v>74</v>
      </c>
      <c r="B81" s="188">
        <v>0</v>
      </c>
      <c r="D81" s="190">
        <v>0</v>
      </c>
      <c r="E81" s="15"/>
      <c r="F81" s="15">
        <v>0</v>
      </c>
      <c r="G81" s="66"/>
      <c r="H81" s="188">
        <v>0</v>
      </c>
      <c r="I81" s="66"/>
      <c r="J81" s="190">
        <v>0</v>
      </c>
      <c r="K81" s="14"/>
      <c r="L81" s="190">
        <v>0</v>
      </c>
      <c r="N81" s="120"/>
      <c r="O81" s="14"/>
      <c r="P81" s="127"/>
      <c r="Q81" s="127"/>
      <c r="R81" s="127"/>
      <c r="S81" s="124"/>
      <c r="T81" s="127"/>
      <c r="U81" s="127"/>
      <c r="V81" s="127"/>
      <c r="W81" s="15"/>
      <c r="X81" s="15"/>
    </row>
    <row r="82" spans="1:24" ht="9" customHeight="1" x14ac:dyDescent="0.15">
      <c r="A82" s="58" t="s">
        <v>75</v>
      </c>
      <c r="B82" s="188">
        <v>0</v>
      </c>
      <c r="D82" s="190">
        <v>1</v>
      </c>
      <c r="E82" s="34"/>
      <c r="F82" s="15">
        <v>0</v>
      </c>
      <c r="G82" s="66"/>
      <c r="H82" s="188">
        <v>0</v>
      </c>
      <c r="I82" s="66"/>
      <c r="J82" s="190">
        <v>0</v>
      </c>
      <c r="K82" s="14"/>
      <c r="L82" s="190">
        <v>0</v>
      </c>
      <c r="N82" s="123"/>
      <c r="O82" s="14"/>
      <c r="P82" s="124"/>
      <c r="Q82" s="125"/>
      <c r="R82" s="124"/>
      <c r="S82" s="124"/>
      <c r="T82" s="125"/>
      <c r="U82" s="124"/>
      <c r="V82" s="125"/>
      <c r="W82" s="15"/>
      <c r="X82" s="15"/>
    </row>
    <row r="83" spans="1:24" ht="9" customHeight="1" x14ac:dyDescent="0.15">
      <c r="A83" s="58" t="s">
        <v>76</v>
      </c>
      <c r="B83" s="188">
        <v>0</v>
      </c>
      <c r="D83" s="190">
        <v>0</v>
      </c>
      <c r="E83" s="15"/>
      <c r="F83" s="15">
        <v>0</v>
      </c>
      <c r="G83" s="66"/>
      <c r="H83" s="188">
        <v>0</v>
      </c>
      <c r="I83" s="66"/>
      <c r="J83" s="190">
        <v>0</v>
      </c>
      <c r="K83" s="14"/>
      <c r="L83" s="190">
        <v>0</v>
      </c>
      <c r="N83" s="70"/>
      <c r="O83" s="14"/>
      <c r="P83" s="125"/>
      <c r="Q83" s="127"/>
      <c r="R83" s="125"/>
      <c r="S83" s="129"/>
      <c r="T83" s="125"/>
      <c r="U83" s="124"/>
      <c r="V83" s="125"/>
      <c r="W83" s="15"/>
      <c r="X83" s="15"/>
    </row>
    <row r="84" spans="1:24" ht="9" customHeight="1" x14ac:dyDescent="0.15">
      <c r="A84" s="58" t="s">
        <v>77</v>
      </c>
      <c r="B84" s="188">
        <v>0</v>
      </c>
      <c r="D84" s="190">
        <v>0</v>
      </c>
      <c r="E84" s="34"/>
      <c r="F84" s="15">
        <v>0</v>
      </c>
      <c r="G84" s="66"/>
      <c r="H84" s="188">
        <v>0</v>
      </c>
      <c r="I84" s="66"/>
      <c r="J84" s="190">
        <v>0</v>
      </c>
      <c r="K84" s="14"/>
      <c r="L84" s="190">
        <v>0</v>
      </c>
      <c r="N84" s="120"/>
      <c r="O84" s="14"/>
      <c r="P84" s="124"/>
      <c r="Q84" s="126"/>
      <c r="R84" s="124"/>
      <c r="S84" s="124"/>
      <c r="T84" s="124"/>
      <c r="U84" s="124"/>
      <c r="V84" s="126"/>
      <c r="W84" s="15"/>
      <c r="X84" s="34"/>
    </row>
    <row r="85" spans="1:24" ht="9" customHeight="1" x14ac:dyDescent="0.15">
      <c r="A85" s="58" t="s">
        <v>78</v>
      </c>
      <c r="B85" s="188">
        <v>94.339622641509436</v>
      </c>
      <c r="D85" s="190">
        <v>106</v>
      </c>
      <c r="E85" s="34"/>
      <c r="F85" s="15">
        <v>100</v>
      </c>
      <c r="G85" s="66"/>
      <c r="H85" s="188">
        <v>0</v>
      </c>
      <c r="I85" s="66"/>
      <c r="J85" s="190">
        <v>160</v>
      </c>
      <c r="K85" s="14"/>
      <c r="L85" s="190">
        <v>0</v>
      </c>
      <c r="N85" s="70"/>
      <c r="O85" s="14"/>
      <c r="P85" s="124"/>
      <c r="Q85" s="126"/>
      <c r="R85" s="124"/>
      <c r="S85" s="124"/>
      <c r="T85" s="124"/>
      <c r="U85" s="126"/>
      <c r="V85" s="124"/>
      <c r="W85" s="15"/>
      <c r="X85" s="34"/>
    </row>
    <row r="86" spans="1:24" ht="9" customHeight="1" x14ac:dyDescent="0.15">
      <c r="A86" s="58" t="s">
        <v>79</v>
      </c>
      <c r="B86" s="188">
        <v>0</v>
      </c>
      <c r="D86" s="190">
        <v>0</v>
      </c>
      <c r="E86" s="34"/>
      <c r="F86" s="15">
        <v>0</v>
      </c>
      <c r="G86" s="66"/>
      <c r="H86" s="188">
        <v>50</v>
      </c>
      <c r="I86" s="66"/>
      <c r="J86" s="190">
        <v>4</v>
      </c>
      <c r="K86" s="14"/>
      <c r="L86" s="190">
        <v>2</v>
      </c>
      <c r="N86" s="70"/>
      <c r="O86" s="14"/>
      <c r="P86" s="124"/>
      <c r="Q86" s="126"/>
      <c r="R86" s="124"/>
      <c r="S86" s="124"/>
      <c r="T86" s="124"/>
      <c r="U86" s="124"/>
      <c r="V86" s="124"/>
      <c r="W86" s="15"/>
      <c r="X86" s="34"/>
    </row>
    <row r="87" spans="1:24" ht="9" customHeight="1" x14ac:dyDescent="0.15">
      <c r="A87" s="58" t="s">
        <v>80</v>
      </c>
      <c r="B87" s="188">
        <v>100</v>
      </c>
      <c r="D87" s="190">
        <v>3</v>
      </c>
      <c r="E87" s="34"/>
      <c r="F87" s="15">
        <v>3</v>
      </c>
      <c r="G87" s="66"/>
      <c r="H87" s="188">
        <v>100</v>
      </c>
      <c r="I87" s="66"/>
      <c r="J87" s="190">
        <v>3</v>
      </c>
      <c r="K87" s="14"/>
      <c r="L87" s="190">
        <v>3</v>
      </c>
      <c r="N87" s="70"/>
      <c r="O87" s="14"/>
      <c r="P87" s="124"/>
      <c r="Q87" s="126"/>
      <c r="R87" s="124"/>
      <c r="S87" s="124"/>
      <c r="T87" s="124"/>
      <c r="U87" s="124"/>
      <c r="V87" s="124"/>
      <c r="W87" s="15"/>
      <c r="X87" s="34"/>
    </row>
    <row r="88" spans="1:24" ht="9" customHeight="1" x14ac:dyDescent="0.15">
      <c r="A88" s="58" t="s">
        <v>81</v>
      </c>
      <c r="B88" s="188">
        <v>0</v>
      </c>
      <c r="D88" s="190">
        <v>0</v>
      </c>
      <c r="E88" s="34"/>
      <c r="F88" s="15">
        <v>0</v>
      </c>
      <c r="G88" s="66"/>
      <c r="H88" s="188">
        <v>0</v>
      </c>
      <c r="I88" s="66"/>
      <c r="J88" s="190">
        <v>0</v>
      </c>
      <c r="K88" s="14"/>
      <c r="L88" s="190">
        <v>0</v>
      </c>
      <c r="N88" s="120"/>
      <c r="O88" s="14"/>
      <c r="P88" s="126"/>
      <c r="Q88" s="126"/>
      <c r="R88" s="126"/>
      <c r="S88" s="124"/>
      <c r="T88" s="126"/>
      <c r="U88" s="126"/>
      <c r="V88" s="126"/>
      <c r="W88" s="15"/>
      <c r="X88" s="34"/>
    </row>
    <row r="89" spans="1:24" ht="9" customHeight="1" x14ac:dyDescent="0.15">
      <c r="A89" s="58" t="s">
        <v>82</v>
      </c>
      <c r="B89" s="188">
        <v>0</v>
      </c>
      <c r="D89" s="190">
        <v>2</v>
      </c>
      <c r="E89" s="34"/>
      <c r="F89" s="15">
        <v>0</v>
      </c>
      <c r="G89" s="66"/>
      <c r="H89" s="188">
        <v>0</v>
      </c>
      <c r="I89" s="66"/>
      <c r="J89" s="190">
        <v>0</v>
      </c>
      <c r="K89" s="14"/>
      <c r="L89" s="190">
        <v>0</v>
      </c>
      <c r="N89" s="122"/>
      <c r="O89" s="14"/>
      <c r="P89" s="124"/>
      <c r="Q89" s="126"/>
      <c r="R89" s="124"/>
      <c r="S89" s="124"/>
      <c r="T89" s="126"/>
      <c r="U89" s="124"/>
      <c r="V89" s="126"/>
      <c r="W89" s="15"/>
      <c r="X89" s="34"/>
    </row>
    <row r="90" spans="1:24" ht="9" customHeight="1" x14ac:dyDescent="0.15">
      <c r="A90" s="58" t="s">
        <v>83</v>
      </c>
      <c r="B90" s="188">
        <v>0</v>
      </c>
      <c r="D90" s="190">
        <v>0</v>
      </c>
      <c r="E90" s="15"/>
      <c r="F90" s="15">
        <v>0</v>
      </c>
      <c r="G90" s="66"/>
      <c r="H90" s="188">
        <v>0</v>
      </c>
      <c r="I90" s="66"/>
      <c r="J90" s="190">
        <v>0</v>
      </c>
      <c r="K90" s="14"/>
      <c r="L90" s="190">
        <v>0</v>
      </c>
      <c r="N90" s="122"/>
      <c r="O90" s="14"/>
      <c r="P90" s="125"/>
      <c r="Q90" s="126"/>
      <c r="R90" s="125"/>
      <c r="S90" s="129"/>
      <c r="T90" s="126"/>
      <c r="U90" s="124"/>
      <c r="V90" s="126"/>
      <c r="W90" s="15"/>
      <c r="X90" s="15"/>
    </row>
    <row r="91" spans="1:24" ht="9" customHeight="1" x14ac:dyDescent="0.15">
      <c r="A91" s="58" t="s">
        <v>84</v>
      </c>
      <c r="B91" s="188">
        <v>0</v>
      </c>
      <c r="D91" s="190">
        <v>0</v>
      </c>
      <c r="E91" s="70"/>
      <c r="F91" s="15">
        <v>0</v>
      </c>
      <c r="G91" s="66"/>
      <c r="H91" s="188">
        <v>0</v>
      </c>
      <c r="I91" s="66"/>
      <c r="J91" s="190">
        <v>0</v>
      </c>
      <c r="K91" s="14"/>
      <c r="L91" s="190">
        <v>0</v>
      </c>
      <c r="N91" s="120"/>
      <c r="O91" s="14"/>
      <c r="P91" s="127"/>
      <c r="Q91" s="127"/>
      <c r="R91" s="127"/>
      <c r="S91" s="129"/>
      <c r="T91" s="127"/>
      <c r="U91" s="127"/>
      <c r="V91" s="127"/>
      <c r="W91" s="70"/>
      <c r="X91" s="70"/>
    </row>
    <row r="92" spans="1:24" ht="9" customHeight="1" x14ac:dyDescent="0.15">
      <c r="A92" s="58" t="s">
        <v>85</v>
      </c>
      <c r="B92" s="188">
        <v>0</v>
      </c>
      <c r="D92" s="190">
        <v>0</v>
      </c>
      <c r="E92" s="15"/>
      <c r="F92" s="15">
        <v>0</v>
      </c>
      <c r="G92" s="66"/>
      <c r="H92" s="188">
        <v>0</v>
      </c>
      <c r="I92" s="66"/>
      <c r="J92" s="190">
        <v>0</v>
      </c>
      <c r="K92" s="14"/>
      <c r="L92" s="190">
        <v>0</v>
      </c>
      <c r="N92" s="122"/>
      <c r="O92" s="14"/>
      <c r="P92" s="125"/>
      <c r="Q92" s="126"/>
      <c r="R92" s="125"/>
      <c r="S92" s="129"/>
      <c r="T92" s="126"/>
      <c r="U92" s="124"/>
      <c r="V92" s="126"/>
      <c r="W92" s="15"/>
      <c r="X92" s="15"/>
    </row>
    <row r="93" spans="1:24" ht="9" customHeight="1" x14ac:dyDescent="0.15">
      <c r="A93" s="58" t="s">
        <v>86</v>
      </c>
      <c r="B93" s="188">
        <v>0</v>
      </c>
      <c r="D93" s="190">
        <v>0</v>
      </c>
      <c r="E93" s="15"/>
      <c r="F93" s="15">
        <v>0</v>
      </c>
      <c r="G93" s="66"/>
      <c r="H93" s="188">
        <v>0</v>
      </c>
      <c r="I93" s="66"/>
      <c r="J93" s="190">
        <v>0</v>
      </c>
      <c r="K93" s="14"/>
      <c r="L93" s="190">
        <v>0</v>
      </c>
      <c r="N93" s="120"/>
      <c r="O93" s="14"/>
      <c r="P93" s="127"/>
      <c r="Q93" s="127"/>
      <c r="R93" s="127"/>
      <c r="S93" s="129"/>
      <c r="T93" s="127"/>
      <c r="U93" s="127"/>
      <c r="V93" s="127"/>
      <c r="W93" s="15"/>
      <c r="X93" s="15"/>
    </row>
    <row r="94" spans="1:24" ht="9" customHeight="1" x14ac:dyDescent="0.15">
      <c r="A94" s="58" t="s">
        <v>87</v>
      </c>
      <c r="B94" s="188">
        <v>100</v>
      </c>
      <c r="D94" s="190">
        <v>10</v>
      </c>
      <c r="E94" s="15"/>
      <c r="F94" s="15">
        <v>10</v>
      </c>
      <c r="G94" s="66"/>
      <c r="H94" s="188">
        <v>0</v>
      </c>
      <c r="I94" s="66"/>
      <c r="J94" s="190">
        <v>0</v>
      </c>
      <c r="K94" s="14"/>
      <c r="L94" s="190">
        <v>0</v>
      </c>
      <c r="N94" s="70"/>
      <c r="O94" s="14"/>
      <c r="P94" s="125"/>
      <c r="Q94" s="128"/>
      <c r="R94" s="124"/>
      <c r="S94" s="124"/>
      <c r="T94" s="125"/>
      <c r="U94" s="125"/>
      <c r="V94" s="125"/>
      <c r="W94" s="15"/>
      <c r="X94" s="15"/>
    </row>
    <row r="95" spans="1:24" ht="9" customHeight="1" x14ac:dyDescent="0.15">
      <c r="A95" s="58" t="s">
        <v>88</v>
      </c>
      <c r="B95" s="188">
        <v>0</v>
      </c>
      <c r="D95" s="190">
        <v>5</v>
      </c>
      <c r="E95" s="34"/>
      <c r="F95" s="15">
        <v>0</v>
      </c>
      <c r="G95" s="66"/>
      <c r="H95" s="188">
        <v>0</v>
      </c>
      <c r="I95" s="66"/>
      <c r="J95" s="190">
        <v>15</v>
      </c>
      <c r="K95" s="14"/>
      <c r="L95" s="190">
        <v>0</v>
      </c>
      <c r="N95" s="120"/>
      <c r="O95" s="14"/>
      <c r="P95" s="126"/>
      <c r="Q95" s="126"/>
      <c r="R95" s="124"/>
      <c r="S95" s="124"/>
      <c r="T95" s="126"/>
      <c r="U95" s="126"/>
      <c r="V95" s="124"/>
      <c r="W95" s="15"/>
      <c r="X95" s="34"/>
    </row>
    <row r="96" spans="1:24" ht="9" customHeight="1" x14ac:dyDescent="0.15">
      <c r="A96" s="58" t="s">
        <v>89</v>
      </c>
      <c r="B96" s="188">
        <v>0</v>
      </c>
      <c r="D96" s="190">
        <v>0</v>
      </c>
      <c r="E96" s="34"/>
      <c r="F96" s="15">
        <v>0</v>
      </c>
      <c r="G96" s="66"/>
      <c r="H96" s="188">
        <v>0</v>
      </c>
      <c r="I96" s="66"/>
      <c r="J96" s="190">
        <v>0</v>
      </c>
      <c r="K96" s="14"/>
      <c r="L96" s="190">
        <v>0</v>
      </c>
      <c r="N96" s="122"/>
      <c r="O96" s="14"/>
      <c r="P96" s="124"/>
      <c r="Q96" s="126"/>
      <c r="R96" s="124"/>
      <c r="S96" s="124"/>
      <c r="T96" s="126"/>
      <c r="U96" s="124"/>
      <c r="V96" s="126"/>
      <c r="W96" s="15"/>
      <c r="X96" s="34"/>
    </row>
    <row r="97" spans="1:24" ht="9" customHeight="1" x14ac:dyDescent="0.15">
      <c r="A97" s="58" t="s">
        <v>90</v>
      </c>
      <c r="B97" s="188">
        <v>0</v>
      </c>
      <c r="D97" s="190">
        <v>0</v>
      </c>
      <c r="E97" s="34"/>
      <c r="F97" s="15">
        <v>0</v>
      </c>
      <c r="G97" s="66"/>
      <c r="H97" s="188">
        <v>0</v>
      </c>
      <c r="I97" s="66"/>
      <c r="J97" s="190">
        <v>0</v>
      </c>
      <c r="K97" s="14"/>
      <c r="L97" s="190">
        <v>0</v>
      </c>
      <c r="N97" s="70"/>
      <c r="O97" s="14"/>
      <c r="P97" s="124"/>
      <c r="Q97" s="126"/>
      <c r="R97" s="124"/>
      <c r="S97" s="124"/>
      <c r="T97" s="124"/>
      <c r="U97" s="124"/>
      <c r="V97" s="124"/>
      <c r="W97" s="15"/>
      <c r="X97" s="34"/>
    </row>
    <row r="98" spans="1:24" ht="9" customHeight="1" x14ac:dyDescent="0.15">
      <c r="A98" s="58" t="s">
        <v>91</v>
      </c>
      <c r="B98" s="188">
        <v>0</v>
      </c>
      <c r="D98" s="190">
        <v>0</v>
      </c>
      <c r="E98" s="34"/>
      <c r="F98" s="15">
        <v>0</v>
      </c>
      <c r="G98" s="66"/>
      <c r="H98" s="188">
        <v>0</v>
      </c>
      <c r="I98" s="66"/>
      <c r="J98" s="190">
        <v>0</v>
      </c>
      <c r="K98" s="14"/>
      <c r="L98" s="190">
        <v>0</v>
      </c>
      <c r="N98" s="70"/>
      <c r="O98" s="14"/>
      <c r="P98" s="124"/>
      <c r="Q98" s="126"/>
      <c r="R98" s="124"/>
      <c r="S98" s="124"/>
      <c r="T98" s="124"/>
      <c r="U98" s="124"/>
      <c r="V98" s="124"/>
      <c r="W98" s="15"/>
      <c r="X98" s="34"/>
    </row>
    <row r="99" spans="1:24" ht="9" customHeight="1" x14ac:dyDescent="0.15">
      <c r="A99" s="58" t="s">
        <v>92</v>
      </c>
      <c r="B99" s="188">
        <v>0</v>
      </c>
      <c r="D99" s="190">
        <v>2</v>
      </c>
      <c r="E99" s="34"/>
      <c r="F99" s="15">
        <v>0</v>
      </c>
      <c r="G99" s="66"/>
      <c r="H99" s="188">
        <v>50</v>
      </c>
      <c r="I99" s="66"/>
      <c r="J99" s="190">
        <v>2</v>
      </c>
      <c r="K99" s="14"/>
      <c r="L99" s="190">
        <v>1</v>
      </c>
      <c r="N99" s="120"/>
      <c r="O99" s="14"/>
      <c r="P99" s="127"/>
      <c r="Q99" s="127"/>
      <c r="R99" s="126"/>
      <c r="S99" s="124"/>
      <c r="T99" s="127"/>
      <c r="U99" s="127"/>
      <c r="V99" s="126"/>
      <c r="W99" s="15"/>
      <c r="X99" s="34"/>
    </row>
    <row r="100" spans="1:24" ht="9" customHeight="1" x14ac:dyDescent="0.15">
      <c r="A100" s="58" t="s">
        <v>93</v>
      </c>
      <c r="B100" s="188">
        <v>0</v>
      </c>
      <c r="D100" s="190">
        <v>0</v>
      </c>
      <c r="E100" s="34"/>
      <c r="F100" s="15">
        <v>0</v>
      </c>
      <c r="G100" s="66"/>
      <c r="H100" s="188">
        <v>0</v>
      </c>
      <c r="I100" s="66"/>
      <c r="J100" s="190">
        <v>0</v>
      </c>
      <c r="K100" s="14"/>
      <c r="L100" s="190">
        <v>0</v>
      </c>
      <c r="N100" s="122"/>
      <c r="O100" s="14"/>
      <c r="P100" s="124"/>
      <c r="Q100" s="126"/>
      <c r="R100" s="124"/>
      <c r="S100" s="124"/>
      <c r="T100" s="124"/>
      <c r="U100" s="124"/>
      <c r="V100" s="124"/>
      <c r="W100" s="15"/>
      <c r="X100" s="34"/>
    </row>
    <row r="101" spans="1:24" ht="9" customHeight="1" x14ac:dyDescent="0.15">
      <c r="A101" s="58" t="s">
        <v>94</v>
      </c>
      <c r="B101" s="188">
        <v>0</v>
      </c>
      <c r="D101" s="190">
        <v>0</v>
      </c>
      <c r="E101" s="34"/>
      <c r="F101" s="15">
        <v>0</v>
      </c>
      <c r="G101" s="66"/>
      <c r="H101" s="188">
        <v>0</v>
      </c>
      <c r="I101" s="66"/>
      <c r="J101" s="190">
        <v>0</v>
      </c>
      <c r="K101" s="14"/>
      <c r="L101" s="190">
        <v>0</v>
      </c>
      <c r="N101" s="123"/>
      <c r="O101" s="14"/>
      <c r="P101" s="124"/>
      <c r="Q101" s="125"/>
      <c r="R101" s="124"/>
      <c r="S101" s="124"/>
      <c r="T101" s="125"/>
      <c r="U101" s="124"/>
      <c r="V101" s="125"/>
      <c r="W101" s="15"/>
      <c r="X101" s="15"/>
    </row>
    <row r="102" spans="1:24" ht="9" customHeight="1" x14ac:dyDescent="0.15">
      <c r="A102" s="58" t="s">
        <v>95</v>
      </c>
      <c r="B102" s="188">
        <v>0</v>
      </c>
      <c r="D102" s="190">
        <v>0</v>
      </c>
      <c r="E102" s="15"/>
      <c r="F102" s="15">
        <v>0</v>
      </c>
      <c r="G102" s="66"/>
      <c r="H102" s="188">
        <v>0</v>
      </c>
      <c r="I102" s="66"/>
      <c r="J102" s="190">
        <v>0</v>
      </c>
      <c r="K102" s="14"/>
      <c r="L102" s="190">
        <v>0</v>
      </c>
      <c r="N102" s="120"/>
      <c r="O102" s="14"/>
      <c r="P102" s="125"/>
      <c r="Q102" s="125"/>
      <c r="R102" s="125"/>
      <c r="S102" s="124"/>
      <c r="T102" s="124"/>
      <c r="U102" s="124"/>
      <c r="V102" s="125"/>
      <c r="W102" s="15"/>
      <c r="X102" s="15"/>
    </row>
    <row r="103" spans="1:24" ht="9" customHeight="1" x14ac:dyDescent="0.15">
      <c r="A103" s="58" t="s">
        <v>96</v>
      </c>
      <c r="B103" s="188">
        <v>50</v>
      </c>
      <c r="D103" s="190">
        <v>4</v>
      </c>
      <c r="E103" s="34"/>
      <c r="F103" s="15">
        <v>2</v>
      </c>
      <c r="G103" s="66"/>
      <c r="H103" s="188">
        <v>16.666666666666664</v>
      </c>
      <c r="I103" s="66"/>
      <c r="J103" s="190">
        <v>6</v>
      </c>
      <c r="K103" s="14"/>
      <c r="L103" s="190">
        <v>1</v>
      </c>
      <c r="N103" s="70"/>
      <c r="O103" s="14"/>
      <c r="P103" s="124"/>
      <c r="Q103" s="125"/>
      <c r="R103" s="124"/>
      <c r="S103" s="124"/>
      <c r="T103" s="124"/>
      <c r="U103" s="125"/>
      <c r="V103" s="125"/>
      <c r="W103" s="15"/>
      <c r="X103" s="15"/>
    </row>
    <row r="104" spans="1:24" ht="9" customHeight="1" x14ac:dyDescent="0.15">
      <c r="A104" s="58" t="s">
        <v>97</v>
      </c>
      <c r="B104" s="188">
        <v>45.714285714285715</v>
      </c>
      <c r="D104" s="190">
        <v>35</v>
      </c>
      <c r="E104" s="34"/>
      <c r="F104" s="15">
        <v>16</v>
      </c>
      <c r="G104" s="66"/>
      <c r="H104" s="188">
        <v>31.25</v>
      </c>
      <c r="I104" s="66"/>
      <c r="J104" s="190">
        <v>48</v>
      </c>
      <c r="K104" s="14"/>
      <c r="L104" s="190">
        <v>15</v>
      </c>
      <c r="N104" s="70"/>
      <c r="O104" s="14"/>
      <c r="P104" s="124"/>
      <c r="Q104" s="125"/>
      <c r="R104" s="124"/>
      <c r="S104" s="124"/>
      <c r="T104" s="124"/>
      <c r="U104" s="124"/>
      <c r="V104" s="124"/>
      <c r="W104" s="15"/>
      <c r="X104" s="34"/>
    </row>
    <row r="105" spans="1:24" ht="9" customHeight="1" x14ac:dyDescent="0.15">
      <c r="A105" s="58" t="s">
        <v>98</v>
      </c>
      <c r="B105" s="188">
        <v>48.387096774193552</v>
      </c>
      <c r="D105" s="190">
        <v>62</v>
      </c>
      <c r="E105" s="34"/>
      <c r="F105" s="15">
        <v>30</v>
      </c>
      <c r="G105" s="66"/>
      <c r="H105" s="188">
        <v>70</v>
      </c>
      <c r="I105" s="66"/>
      <c r="J105" s="190">
        <v>20</v>
      </c>
      <c r="K105" s="14"/>
      <c r="L105" s="190">
        <v>14</v>
      </c>
      <c r="N105" s="70"/>
      <c r="O105" s="14"/>
      <c r="P105" s="124"/>
      <c r="Q105" s="125"/>
      <c r="R105" s="124"/>
      <c r="S105" s="124"/>
      <c r="T105" s="124"/>
      <c r="U105" s="124"/>
      <c r="V105" s="124"/>
      <c r="W105" s="34"/>
      <c r="X105" s="34"/>
    </row>
    <row r="106" spans="1:24" ht="9" customHeight="1" x14ac:dyDescent="0.15">
      <c r="A106" s="58" t="s">
        <v>99</v>
      </c>
      <c r="B106" s="188">
        <v>0</v>
      </c>
      <c r="C106" s="34"/>
      <c r="D106" s="190">
        <v>0</v>
      </c>
      <c r="E106" s="34"/>
      <c r="F106" s="15">
        <v>0</v>
      </c>
      <c r="G106" s="34"/>
      <c r="H106" s="188">
        <v>0</v>
      </c>
      <c r="I106" s="34"/>
      <c r="J106" s="190">
        <v>0</v>
      </c>
      <c r="K106" s="34"/>
      <c r="L106" s="190">
        <v>0</v>
      </c>
      <c r="N106" s="70"/>
      <c r="O106" s="14"/>
      <c r="P106" s="124"/>
      <c r="Q106" s="126"/>
      <c r="R106" s="124"/>
      <c r="S106" s="124"/>
      <c r="T106" s="124"/>
      <c r="U106" s="124"/>
      <c r="V106" s="124"/>
      <c r="W106" s="15"/>
      <c r="X106" s="34"/>
    </row>
    <row r="107" spans="1:24" ht="9" customHeight="1" x14ac:dyDescent="0.15">
      <c r="A107" s="58" t="s">
        <v>100</v>
      </c>
      <c r="B107" s="188">
        <v>0</v>
      </c>
      <c r="D107" s="190">
        <v>0</v>
      </c>
      <c r="E107" s="34"/>
      <c r="F107" s="15">
        <v>0</v>
      </c>
      <c r="G107" s="66"/>
      <c r="H107" s="188">
        <v>0</v>
      </c>
      <c r="I107" s="66"/>
      <c r="J107" s="190">
        <v>0</v>
      </c>
      <c r="K107" s="14"/>
      <c r="L107" s="190">
        <v>0</v>
      </c>
      <c r="N107" s="120"/>
      <c r="O107" s="14"/>
      <c r="P107" s="127"/>
      <c r="Q107" s="127"/>
      <c r="R107" s="126"/>
      <c r="S107" s="124"/>
      <c r="T107" s="127"/>
      <c r="U107" s="127"/>
      <c r="V107" s="126"/>
      <c r="W107" s="15"/>
      <c r="X107" s="34"/>
    </row>
    <row r="108" spans="1:24" ht="9" customHeight="1" x14ac:dyDescent="0.15">
      <c r="A108" s="58" t="s">
        <v>101</v>
      </c>
      <c r="B108" s="188">
        <v>100</v>
      </c>
      <c r="D108" s="190">
        <v>1</v>
      </c>
      <c r="E108" s="34"/>
      <c r="F108" s="15">
        <v>1</v>
      </c>
      <c r="G108" s="66"/>
      <c r="H108" s="188">
        <v>0</v>
      </c>
      <c r="I108" s="66"/>
      <c r="J108" s="190">
        <v>0</v>
      </c>
      <c r="K108" s="14"/>
      <c r="L108" s="190">
        <v>0</v>
      </c>
      <c r="N108" s="120"/>
      <c r="O108" s="14"/>
      <c r="P108" s="127"/>
      <c r="Q108" s="127"/>
      <c r="R108" s="126"/>
      <c r="S108" s="124"/>
      <c r="T108" s="127"/>
      <c r="U108" s="127"/>
      <c r="V108" s="126"/>
      <c r="W108" s="15"/>
      <c r="X108" s="34"/>
    </row>
    <row r="109" spans="1:24" ht="9" customHeight="1" x14ac:dyDescent="0.15">
      <c r="A109" s="58" t="s">
        <v>102</v>
      </c>
      <c r="B109" s="188">
        <v>42.105263157894733</v>
      </c>
      <c r="D109" s="190">
        <v>19</v>
      </c>
      <c r="E109" s="34"/>
      <c r="F109" s="15">
        <v>8</v>
      </c>
      <c r="G109" s="66"/>
      <c r="H109" s="188">
        <v>100</v>
      </c>
      <c r="I109" s="66"/>
      <c r="J109" s="190">
        <v>4</v>
      </c>
      <c r="K109" s="14"/>
      <c r="L109" s="190">
        <v>4</v>
      </c>
      <c r="N109" s="70"/>
      <c r="O109" s="14"/>
      <c r="P109" s="124"/>
      <c r="Q109" s="126"/>
      <c r="R109" s="124"/>
      <c r="S109" s="124"/>
      <c r="T109" s="124"/>
      <c r="U109" s="124"/>
      <c r="V109" s="124"/>
      <c r="W109" s="15"/>
      <c r="X109" s="34"/>
    </row>
    <row r="110" spans="1:24" ht="9" customHeight="1" x14ac:dyDescent="0.15">
      <c r="A110" s="58" t="s">
        <v>103</v>
      </c>
      <c r="B110" s="188">
        <v>87.5</v>
      </c>
      <c r="D110" s="190">
        <v>16</v>
      </c>
      <c r="E110" s="15"/>
      <c r="F110" s="15">
        <v>14</v>
      </c>
      <c r="G110" s="66"/>
      <c r="H110" s="188">
        <v>66.666666666666657</v>
      </c>
      <c r="I110" s="66"/>
      <c r="J110" s="190">
        <v>6</v>
      </c>
      <c r="K110" s="14"/>
      <c r="L110" s="190">
        <v>4</v>
      </c>
      <c r="N110" s="123"/>
      <c r="O110" s="14"/>
      <c r="P110" s="125"/>
      <c r="Q110" s="125"/>
      <c r="R110" s="125"/>
      <c r="S110" s="124"/>
      <c r="T110" s="125"/>
      <c r="U110" s="124"/>
      <c r="V110" s="125"/>
      <c r="W110" s="34"/>
      <c r="X110" s="34"/>
    </row>
    <row r="111" spans="1:24" ht="9" customHeight="1" x14ac:dyDescent="0.15">
      <c r="A111" s="58" t="s">
        <v>104</v>
      </c>
      <c r="B111" s="188">
        <v>9.0909090909090917</v>
      </c>
      <c r="D111" s="190">
        <v>33</v>
      </c>
      <c r="E111" s="34"/>
      <c r="F111" s="15">
        <v>3</v>
      </c>
      <c r="G111" s="66"/>
      <c r="H111" s="188">
        <v>22.222222222222221</v>
      </c>
      <c r="I111" s="66"/>
      <c r="J111" s="190">
        <v>45</v>
      </c>
      <c r="K111" s="14"/>
      <c r="L111" s="190">
        <v>10</v>
      </c>
      <c r="N111" s="70"/>
      <c r="O111" s="14"/>
      <c r="P111" s="124"/>
      <c r="Q111" s="126"/>
      <c r="R111" s="124"/>
      <c r="S111" s="124"/>
      <c r="T111" s="124"/>
      <c r="U111" s="124"/>
      <c r="V111" s="124"/>
      <c r="W111" s="15"/>
      <c r="X111" s="34"/>
    </row>
    <row r="112" spans="1:24" ht="9" customHeight="1" x14ac:dyDescent="0.15">
      <c r="A112" s="58" t="s">
        <v>105</v>
      </c>
      <c r="B112" s="188">
        <v>26.315789473684209</v>
      </c>
      <c r="D112" s="190">
        <v>19</v>
      </c>
      <c r="E112" s="34"/>
      <c r="F112" s="15">
        <v>5</v>
      </c>
      <c r="G112" s="66"/>
      <c r="H112" s="188">
        <v>60</v>
      </c>
      <c r="I112" s="66"/>
      <c r="J112" s="190">
        <v>5</v>
      </c>
      <c r="K112" s="14"/>
      <c r="L112" s="190">
        <v>3</v>
      </c>
      <c r="N112" s="122"/>
      <c r="O112" s="14"/>
      <c r="P112" s="124"/>
      <c r="Q112" s="126"/>
      <c r="R112" s="124"/>
      <c r="S112" s="124"/>
      <c r="T112" s="126"/>
      <c r="U112" s="124"/>
      <c r="V112" s="126"/>
      <c r="W112" s="15"/>
      <c r="X112" s="34"/>
    </row>
    <row r="113" spans="1:24" ht="9" customHeight="1" x14ac:dyDescent="0.15">
      <c r="A113" s="58" t="s">
        <v>106</v>
      </c>
      <c r="B113" s="188">
        <v>0</v>
      </c>
      <c r="D113" s="190">
        <v>0</v>
      </c>
      <c r="E113" s="15"/>
      <c r="F113" s="15">
        <v>0</v>
      </c>
      <c r="G113" s="66"/>
      <c r="H113" s="188">
        <v>0</v>
      </c>
      <c r="I113" s="66"/>
      <c r="J113" s="190">
        <v>0</v>
      </c>
      <c r="K113" s="14"/>
      <c r="L113" s="190">
        <v>0</v>
      </c>
      <c r="N113" s="121"/>
      <c r="O113" s="14"/>
      <c r="P113" s="127"/>
      <c r="Q113" s="127"/>
      <c r="R113" s="127"/>
      <c r="S113" s="129"/>
      <c r="T113" s="127"/>
      <c r="U113" s="127"/>
      <c r="V113" s="127"/>
      <c r="W113" s="15"/>
      <c r="X113" s="15"/>
    </row>
    <row r="114" spans="1:24" ht="9" customHeight="1" x14ac:dyDescent="0.15">
      <c r="A114" s="58" t="s">
        <v>107</v>
      </c>
      <c r="B114" s="188">
        <v>0</v>
      </c>
      <c r="D114" s="190">
        <v>0</v>
      </c>
      <c r="E114" s="34"/>
      <c r="F114" s="15">
        <v>0</v>
      </c>
      <c r="G114" s="66"/>
      <c r="H114" s="188">
        <v>100</v>
      </c>
      <c r="I114" s="66"/>
      <c r="J114" s="190">
        <v>1</v>
      </c>
      <c r="K114" s="14"/>
      <c r="L114" s="190">
        <v>1</v>
      </c>
      <c r="N114" s="122"/>
      <c r="O114" s="14"/>
      <c r="P114" s="126"/>
      <c r="Q114" s="126"/>
      <c r="R114" s="126"/>
      <c r="S114" s="124"/>
      <c r="T114" s="126"/>
      <c r="U114" s="124"/>
      <c r="V114" s="126"/>
      <c r="W114" s="15"/>
      <c r="X114" s="34"/>
    </row>
    <row r="115" spans="1:24" ht="9" customHeight="1" x14ac:dyDescent="0.15">
      <c r="A115" s="58" t="s">
        <v>108</v>
      </c>
      <c r="B115" s="188">
        <v>75</v>
      </c>
      <c r="D115" s="190">
        <v>4</v>
      </c>
      <c r="E115" s="34"/>
      <c r="F115" s="15">
        <v>3</v>
      </c>
      <c r="G115" s="66"/>
      <c r="H115" s="188">
        <v>0</v>
      </c>
      <c r="I115" s="66"/>
      <c r="J115" s="190">
        <v>0</v>
      </c>
      <c r="K115" s="14"/>
      <c r="L115" s="190">
        <v>0</v>
      </c>
      <c r="N115" s="70"/>
      <c r="O115" s="14"/>
      <c r="P115" s="124"/>
      <c r="Q115" s="125"/>
      <c r="R115" s="124"/>
      <c r="S115" s="124"/>
      <c r="T115" s="125"/>
      <c r="U115" s="124"/>
      <c r="V115" s="125"/>
      <c r="W115" s="15"/>
      <c r="X115" s="15"/>
    </row>
    <row r="116" spans="1:24" ht="9" customHeight="1" x14ac:dyDescent="0.15">
      <c r="A116" s="58" t="s">
        <v>109</v>
      </c>
      <c r="B116" s="188">
        <v>100</v>
      </c>
      <c r="D116" s="190">
        <v>1</v>
      </c>
      <c r="E116" s="15"/>
      <c r="F116" s="15">
        <v>1</v>
      </c>
      <c r="G116" s="66"/>
      <c r="H116" s="188">
        <v>33.333333333333329</v>
      </c>
      <c r="I116" s="66"/>
      <c r="J116" s="190">
        <v>3</v>
      </c>
      <c r="K116" s="14"/>
      <c r="L116" s="190">
        <v>1</v>
      </c>
      <c r="N116" s="121"/>
      <c r="O116" s="14"/>
      <c r="P116" s="127"/>
      <c r="Q116" s="127"/>
      <c r="R116" s="127"/>
      <c r="S116" s="129"/>
      <c r="T116" s="127"/>
      <c r="U116" s="127"/>
      <c r="V116" s="127"/>
      <c r="W116" s="15"/>
      <c r="X116" s="15"/>
    </row>
    <row r="117" spans="1:24" ht="9" customHeight="1" x14ac:dyDescent="0.15">
      <c r="A117" s="58"/>
      <c r="B117" s="188"/>
      <c r="D117" s="14"/>
      <c r="E117" s="15"/>
      <c r="F117" s="15"/>
      <c r="G117" s="66"/>
      <c r="H117" s="188"/>
      <c r="I117" s="66"/>
      <c r="J117" s="190"/>
      <c r="K117" s="14"/>
      <c r="L117" s="190"/>
      <c r="N117" s="121"/>
      <c r="O117" s="14"/>
      <c r="P117" s="127"/>
      <c r="Q117" s="127"/>
      <c r="R117" s="127"/>
      <c r="S117" s="129"/>
      <c r="T117" s="127"/>
      <c r="U117" s="127"/>
      <c r="V117" s="127"/>
      <c r="W117" s="15"/>
      <c r="X117" s="15"/>
    </row>
    <row r="118" spans="1:24" ht="9" customHeight="1" x14ac:dyDescent="0.15">
      <c r="A118" s="58" t="s">
        <v>156</v>
      </c>
      <c r="B118" s="188">
        <v>33.42776203966006</v>
      </c>
      <c r="D118" s="190">
        <v>706</v>
      </c>
      <c r="E118" s="15"/>
      <c r="F118" s="15">
        <v>236</v>
      </c>
      <c r="G118" s="66"/>
      <c r="H118" s="188">
        <v>35.64356435643564</v>
      </c>
      <c r="I118" s="66"/>
      <c r="J118" s="190">
        <v>606</v>
      </c>
      <c r="K118" s="14"/>
      <c r="L118" s="190">
        <v>216</v>
      </c>
      <c r="N118" s="121"/>
      <c r="O118" s="14"/>
      <c r="P118" s="127"/>
      <c r="Q118" s="127"/>
      <c r="R118" s="127"/>
      <c r="S118" s="129"/>
      <c r="T118" s="127"/>
      <c r="U118" s="127"/>
      <c r="V118" s="127"/>
      <c r="W118" s="15"/>
      <c r="X118" s="15"/>
    </row>
    <row r="119" spans="1:24" ht="9" customHeight="1" x14ac:dyDescent="0.15">
      <c r="A119" s="58" t="s">
        <v>157</v>
      </c>
      <c r="B119" s="188">
        <v>31.340206185567009</v>
      </c>
      <c r="D119" s="190">
        <v>485</v>
      </c>
      <c r="E119" s="15"/>
      <c r="F119" s="15">
        <v>152</v>
      </c>
      <c r="G119" s="66"/>
      <c r="H119" s="188">
        <v>32.992327365728904</v>
      </c>
      <c r="I119" s="66"/>
      <c r="J119" s="190">
        <v>391</v>
      </c>
      <c r="K119" s="14"/>
      <c r="L119" s="190">
        <v>129</v>
      </c>
      <c r="N119" s="121"/>
      <c r="O119" s="14"/>
      <c r="P119" s="127"/>
      <c r="Q119" s="127"/>
      <c r="R119" s="127"/>
      <c r="S119" s="129"/>
      <c r="T119" s="127"/>
      <c r="U119" s="127"/>
      <c r="V119" s="127"/>
      <c r="W119" s="15"/>
      <c r="X119" s="15"/>
    </row>
    <row r="120" spans="1:24" ht="9" customHeight="1" x14ac:dyDescent="0.15">
      <c r="A120" s="58" t="s">
        <v>158</v>
      </c>
      <c r="B120" s="188">
        <v>38.009049773755656</v>
      </c>
      <c r="D120" s="190">
        <v>221</v>
      </c>
      <c r="E120" s="15"/>
      <c r="F120" s="15">
        <v>84</v>
      </c>
      <c r="G120" s="66"/>
      <c r="H120" s="188">
        <v>40.465116279069768</v>
      </c>
      <c r="I120" s="66"/>
      <c r="J120" s="190">
        <v>215</v>
      </c>
      <c r="K120" s="14"/>
      <c r="L120" s="190">
        <v>87</v>
      </c>
      <c r="N120" s="121"/>
      <c r="O120" s="14"/>
      <c r="P120" s="127"/>
      <c r="Q120" s="127"/>
      <c r="R120" s="127"/>
      <c r="S120" s="129"/>
      <c r="T120" s="127"/>
      <c r="U120" s="127"/>
      <c r="V120" s="127"/>
      <c r="W120" s="15"/>
      <c r="X120" s="15"/>
    </row>
    <row r="121" spans="1:24" ht="9" customHeight="1" x14ac:dyDescent="0.15">
      <c r="A121" s="58" t="s">
        <v>159</v>
      </c>
      <c r="B121" s="188">
        <v>74.766355140186917</v>
      </c>
      <c r="D121" s="190">
        <v>214</v>
      </c>
      <c r="E121" s="15"/>
      <c r="F121" s="15">
        <v>160</v>
      </c>
      <c r="G121" s="66"/>
      <c r="H121" s="188">
        <v>48.803827751196174</v>
      </c>
      <c r="I121" s="66"/>
      <c r="J121" s="190">
        <v>209</v>
      </c>
      <c r="K121" s="14"/>
      <c r="L121" s="190">
        <v>102</v>
      </c>
      <c r="N121" s="121"/>
      <c r="O121" s="14"/>
      <c r="P121" s="127"/>
      <c r="Q121" s="127"/>
      <c r="R121" s="127"/>
      <c r="S121" s="129"/>
      <c r="T121" s="127"/>
      <c r="U121" s="127"/>
      <c r="V121" s="127"/>
      <c r="W121" s="15"/>
      <c r="X121" s="15"/>
    </row>
    <row r="122" spans="1:24" ht="9" customHeight="1" x14ac:dyDescent="0.15">
      <c r="A122" s="58" t="s">
        <v>160</v>
      </c>
      <c r="B122" s="188">
        <v>61.470588235294123</v>
      </c>
      <c r="D122" s="190">
        <v>340</v>
      </c>
      <c r="E122" s="15"/>
      <c r="F122" s="15">
        <v>209</v>
      </c>
      <c r="G122" s="66"/>
      <c r="H122" s="188">
        <v>18.282548476454295</v>
      </c>
      <c r="I122" s="66"/>
      <c r="J122" s="190">
        <v>361</v>
      </c>
      <c r="K122" s="14"/>
      <c r="L122" s="190">
        <v>66</v>
      </c>
      <c r="N122" s="121"/>
      <c r="O122" s="14"/>
      <c r="P122" s="127"/>
      <c r="Q122" s="127"/>
      <c r="R122" s="127"/>
      <c r="S122" s="129"/>
      <c r="T122" s="127"/>
      <c r="U122" s="127"/>
      <c r="V122" s="127"/>
      <c r="W122" s="15"/>
      <c r="X122" s="15"/>
    </row>
    <row r="123" spans="1:24" ht="9" customHeight="1" x14ac:dyDescent="0.15">
      <c r="A123" s="58" t="s">
        <v>161</v>
      </c>
      <c r="B123" s="188">
        <v>86.301369863013704</v>
      </c>
      <c r="D123" s="190">
        <v>146</v>
      </c>
      <c r="E123" s="15"/>
      <c r="F123" s="15">
        <v>126</v>
      </c>
      <c r="G123" s="66"/>
      <c r="H123" s="188">
        <v>5.8295964125560538</v>
      </c>
      <c r="I123" s="66"/>
      <c r="J123" s="190">
        <v>223</v>
      </c>
      <c r="K123" s="14"/>
      <c r="L123" s="190">
        <v>13</v>
      </c>
      <c r="N123" s="121"/>
      <c r="O123" s="14"/>
      <c r="P123" s="127"/>
      <c r="Q123" s="127"/>
      <c r="R123" s="127"/>
      <c r="S123" s="129"/>
      <c r="T123" s="127"/>
      <c r="U123" s="127"/>
      <c r="V123" s="127"/>
      <c r="W123" s="15"/>
      <c r="X123" s="15"/>
    </row>
    <row r="124" spans="1:24" ht="9" customHeight="1" x14ac:dyDescent="0.15">
      <c r="A124" s="58" t="s">
        <v>162</v>
      </c>
      <c r="B124" s="188">
        <v>42.783505154639172</v>
      </c>
      <c r="D124" s="190">
        <v>194</v>
      </c>
      <c r="E124" s="15"/>
      <c r="F124" s="15">
        <v>83</v>
      </c>
      <c r="G124" s="66"/>
      <c r="H124" s="188">
        <v>38.405797101449274</v>
      </c>
      <c r="I124" s="66"/>
      <c r="J124" s="190">
        <v>138</v>
      </c>
      <c r="K124" s="14"/>
      <c r="L124" s="190">
        <v>53</v>
      </c>
      <c r="N124" s="121"/>
      <c r="O124" s="14"/>
      <c r="P124" s="127"/>
      <c r="Q124" s="127"/>
      <c r="R124" s="127"/>
      <c r="S124" s="129"/>
      <c r="T124" s="127"/>
      <c r="U124" s="127"/>
      <c r="V124" s="127"/>
      <c r="W124" s="15"/>
      <c r="X124" s="15"/>
    </row>
    <row r="125" spans="1:24" ht="9" customHeight="1" x14ac:dyDescent="0.15">
      <c r="A125" s="58"/>
      <c r="B125" s="188"/>
      <c r="D125" s="190"/>
      <c r="E125" s="15"/>
      <c r="F125" s="15"/>
      <c r="G125" s="66"/>
      <c r="H125" s="188"/>
      <c r="I125" s="66"/>
      <c r="J125" s="190"/>
      <c r="K125" s="14"/>
      <c r="L125" s="190"/>
      <c r="N125" s="121"/>
      <c r="O125" s="14"/>
      <c r="P125" s="127"/>
      <c r="Q125" s="127"/>
      <c r="R125" s="127"/>
      <c r="S125" s="129"/>
      <c r="T125" s="127"/>
      <c r="U125" s="127"/>
      <c r="V125" s="127"/>
      <c r="W125" s="15"/>
      <c r="X125" s="15"/>
    </row>
    <row r="126" spans="1:24" ht="18" customHeight="1" x14ac:dyDescent="0.15">
      <c r="A126" s="58" t="s">
        <v>154</v>
      </c>
      <c r="B126" s="188">
        <v>53.508771929824562</v>
      </c>
      <c r="D126" s="190">
        <v>798</v>
      </c>
      <c r="E126" s="15"/>
      <c r="F126" s="15">
        <v>427</v>
      </c>
      <c r="G126" s="66"/>
      <c r="H126" s="188">
        <v>30.571428571428573</v>
      </c>
      <c r="I126" s="66"/>
      <c r="J126" s="190">
        <v>700</v>
      </c>
      <c r="K126" s="14"/>
      <c r="L126" s="190">
        <v>214</v>
      </c>
      <c r="N126" s="121"/>
      <c r="O126" s="14"/>
      <c r="P126" s="127"/>
      <c r="Q126" s="127"/>
      <c r="R126" s="127"/>
      <c r="S126" s="129"/>
      <c r="T126" s="127"/>
      <c r="U126" s="127"/>
      <c r="V126" s="127"/>
      <c r="W126" s="15"/>
      <c r="X126" s="15"/>
    </row>
    <row r="127" spans="1:24" ht="19.5" customHeight="1" x14ac:dyDescent="0.15">
      <c r="A127" s="58" t="s">
        <v>163</v>
      </c>
      <c r="B127" s="188">
        <v>38.528138528138527</v>
      </c>
      <c r="D127" s="190">
        <v>462</v>
      </c>
      <c r="E127" s="15"/>
      <c r="F127" s="15">
        <v>178</v>
      </c>
      <c r="G127" s="66"/>
      <c r="H127" s="188">
        <v>35.714285714285715</v>
      </c>
      <c r="I127" s="66"/>
      <c r="J127" s="190">
        <v>476</v>
      </c>
      <c r="K127" s="14"/>
      <c r="L127" s="190">
        <v>170</v>
      </c>
      <c r="N127" s="121"/>
      <c r="O127" s="14"/>
      <c r="P127" s="127"/>
      <c r="Q127" s="127"/>
      <c r="R127" s="127"/>
      <c r="S127" s="129"/>
      <c r="T127" s="127"/>
      <c r="U127" s="127"/>
      <c r="V127" s="127"/>
      <c r="W127" s="15"/>
      <c r="X127" s="15"/>
    </row>
    <row r="128" spans="1:24" ht="9" customHeight="1" x14ac:dyDescent="0.15">
      <c r="A128" s="58"/>
      <c r="B128" s="188"/>
      <c r="D128" s="190"/>
      <c r="E128" s="15"/>
      <c r="F128" s="15"/>
      <c r="G128" s="66"/>
      <c r="H128" s="188"/>
      <c r="I128" s="66"/>
      <c r="J128" s="190"/>
      <c r="K128" s="14"/>
      <c r="L128" s="190"/>
      <c r="N128" s="121"/>
      <c r="O128" s="14"/>
      <c r="P128" s="127"/>
      <c r="Q128" s="127"/>
      <c r="R128" s="127"/>
      <c r="S128" s="129"/>
      <c r="T128" s="127"/>
      <c r="U128" s="127"/>
      <c r="V128" s="127"/>
      <c r="W128" s="15"/>
      <c r="X128" s="15"/>
    </row>
    <row r="129" spans="1:24" ht="9" customHeight="1" x14ac:dyDescent="0.15">
      <c r="A129" s="37" t="s">
        <v>164</v>
      </c>
      <c r="B129" s="189">
        <v>48.015873015873019</v>
      </c>
      <c r="D129" s="191">
        <v>1260</v>
      </c>
      <c r="E129" s="138"/>
      <c r="F129" s="138">
        <v>605</v>
      </c>
      <c r="G129" s="66"/>
      <c r="H129" s="189">
        <v>32.653061224489797</v>
      </c>
      <c r="I129" s="66"/>
      <c r="J129" s="191">
        <v>1176</v>
      </c>
      <c r="K129" s="137"/>
      <c r="L129" s="191">
        <v>384</v>
      </c>
      <c r="N129" s="111"/>
      <c r="O129" s="60"/>
      <c r="P129" s="60"/>
      <c r="Q129" s="60"/>
      <c r="R129" s="60"/>
      <c r="S129" s="60"/>
      <c r="T129" s="53"/>
      <c r="U129" s="53"/>
      <c r="V129" s="53"/>
      <c r="W129" s="15"/>
      <c r="X129" s="15"/>
    </row>
    <row r="130" spans="1:24" ht="9" customHeight="1" x14ac:dyDescent="0.2">
      <c r="A130" s="61"/>
      <c r="B130" s="61"/>
      <c r="C130" s="61"/>
      <c r="D130" s="62"/>
      <c r="E130" s="62"/>
      <c r="F130" s="62"/>
      <c r="G130" s="62"/>
      <c r="H130" s="62"/>
      <c r="I130" s="62"/>
      <c r="J130" s="62"/>
      <c r="K130" s="62"/>
      <c r="L130" s="62"/>
      <c r="W130" s="44"/>
      <c r="X130" s="44"/>
    </row>
    <row r="131" spans="1:24" ht="10.5" customHeight="1" x14ac:dyDescent="0.2">
      <c r="A131" s="40"/>
      <c r="B131" s="40"/>
      <c r="C131" s="40"/>
      <c r="D131" s="63"/>
      <c r="E131" s="63"/>
      <c r="F131" s="162"/>
      <c r="G131" s="36"/>
      <c r="H131" s="36"/>
      <c r="I131" s="36"/>
      <c r="J131" s="36"/>
      <c r="K131" s="36"/>
      <c r="L131" s="36"/>
    </row>
    <row r="132" spans="1:24" x14ac:dyDescent="0.2">
      <c r="A132" s="64" t="s">
        <v>215</v>
      </c>
      <c r="B132" s="64"/>
      <c r="C132" s="64"/>
      <c r="D132" s="65"/>
      <c r="E132" s="65"/>
      <c r="F132" s="36"/>
      <c r="G132" s="36"/>
      <c r="H132" s="36"/>
      <c r="I132" s="36"/>
      <c r="J132" s="65"/>
      <c r="K132" s="65"/>
      <c r="L132" s="36"/>
    </row>
    <row r="133" spans="1:24" ht="17.25" customHeight="1" x14ac:dyDescent="0.2">
      <c r="A133" s="219" t="s">
        <v>114</v>
      </c>
      <c r="B133" s="219"/>
      <c r="C133" s="219"/>
      <c r="D133" s="219"/>
      <c r="E133" s="219"/>
      <c r="F133" s="219"/>
      <c r="G133" s="219"/>
      <c r="H133" s="219"/>
      <c r="I133" s="219"/>
      <c r="J133" s="219"/>
      <c r="K133" s="219"/>
      <c r="L133" s="219"/>
    </row>
    <row r="134" spans="1:24" x14ac:dyDescent="0.2">
      <c r="A134" s="219" t="s">
        <v>175</v>
      </c>
      <c r="B134" s="219"/>
      <c r="C134" s="219"/>
      <c r="D134" s="219"/>
      <c r="E134" s="219"/>
      <c r="F134" s="219"/>
      <c r="G134" s="219"/>
      <c r="H134" s="219"/>
      <c r="I134" s="219"/>
      <c r="J134" s="219"/>
      <c r="K134" s="219"/>
      <c r="L134" s="219"/>
    </row>
    <row r="135" spans="1:24" ht="20.25" customHeight="1" x14ac:dyDescent="0.2">
      <c r="A135" s="219"/>
      <c r="B135" s="219"/>
      <c r="C135" s="219"/>
      <c r="D135" s="219"/>
      <c r="E135" s="219"/>
      <c r="F135" s="219"/>
      <c r="G135" s="219"/>
      <c r="H135" s="219"/>
      <c r="I135" s="219"/>
      <c r="J135" s="219"/>
      <c r="K135" s="219"/>
      <c r="L135" s="219"/>
    </row>
    <row r="136" spans="1:24" x14ac:dyDescent="0.2">
      <c r="A136" s="40"/>
    </row>
    <row r="138" spans="1:24" x14ac:dyDescent="0.2">
      <c r="B138" s="85"/>
      <c r="F138" s="85"/>
      <c r="N138" s="85"/>
    </row>
    <row r="139" spans="1:24" x14ac:dyDescent="0.2">
      <c r="B139" s="85"/>
      <c r="F139" s="85"/>
      <c r="N139" s="85"/>
    </row>
    <row r="140" spans="1:24" x14ac:dyDescent="0.2">
      <c r="B140" s="85"/>
      <c r="F140" s="85"/>
      <c r="N140" s="85"/>
    </row>
    <row r="141" spans="1:24" x14ac:dyDescent="0.2">
      <c r="B141" s="85"/>
      <c r="F141" s="85"/>
      <c r="N141" s="85"/>
    </row>
    <row r="142" spans="1:24" x14ac:dyDescent="0.2">
      <c r="B142" s="85"/>
      <c r="F142" s="85"/>
      <c r="N142" s="85"/>
    </row>
    <row r="143" spans="1:24" x14ac:dyDescent="0.2">
      <c r="B143" s="85"/>
      <c r="F143" s="85"/>
      <c r="N143" s="85"/>
    </row>
    <row r="144" spans="1:24" x14ac:dyDescent="0.2">
      <c r="B144" s="85"/>
      <c r="F144" s="85"/>
      <c r="N144" s="85"/>
    </row>
    <row r="145" spans="2:14" x14ac:dyDescent="0.2">
      <c r="B145" s="85"/>
      <c r="F145" s="85"/>
      <c r="N145" s="85"/>
    </row>
    <row r="146" spans="2:14" x14ac:dyDescent="0.2">
      <c r="B146" s="85"/>
      <c r="F146" s="85"/>
      <c r="N146" s="85"/>
    </row>
    <row r="147" spans="2:14" x14ac:dyDescent="0.2">
      <c r="B147" s="85"/>
      <c r="F147" s="85"/>
      <c r="N147" s="85"/>
    </row>
    <row r="148" spans="2:14" x14ac:dyDescent="0.2">
      <c r="B148" s="85"/>
      <c r="F148" s="85"/>
      <c r="N148" s="85"/>
    </row>
    <row r="149" spans="2:14" x14ac:dyDescent="0.2">
      <c r="B149" s="85"/>
      <c r="F149" s="85"/>
      <c r="N149" s="85"/>
    </row>
    <row r="150" spans="2:14" x14ac:dyDescent="0.2">
      <c r="B150" s="85"/>
      <c r="F150" s="85"/>
      <c r="N150" s="85"/>
    </row>
    <row r="151" spans="2:14" x14ac:dyDescent="0.2">
      <c r="F151" s="85"/>
      <c r="N151" s="85"/>
    </row>
    <row r="152" spans="2:14" x14ac:dyDescent="0.2">
      <c r="F152" s="85"/>
      <c r="N152" s="85"/>
    </row>
  </sheetData>
  <mergeCells count="13">
    <mergeCell ref="A133:L133"/>
    <mergeCell ref="A134:L134"/>
    <mergeCell ref="A135:L135"/>
    <mergeCell ref="A1:L1"/>
    <mergeCell ref="A3:A5"/>
    <mergeCell ref="B3:F3"/>
    <mergeCell ref="H3:L3"/>
    <mergeCell ref="B4:B5"/>
    <mergeCell ref="D4:D5"/>
    <mergeCell ref="F4:F5"/>
    <mergeCell ref="H4:H5"/>
    <mergeCell ref="J4:J5"/>
    <mergeCell ref="L4:L5"/>
  </mergeCells>
  <conditionalFormatting sqref="A1:XFD1048576">
    <cfRule type="cellIs" dxfId="25" priority="1" operator="equal">
      <formula>0</formula>
    </cfRule>
  </conditionalFormatting>
  <conditionalFormatting sqref="B80:F80">
    <cfRule type="cellIs" dxfId="24" priority="3" operator="notEqual">
      <formula>"-"</formula>
    </cfRule>
  </conditionalFormatting>
  <conditionalFormatting sqref="H80:L80">
    <cfRule type="cellIs" dxfId="23" priority="2" operator="notEqual">
      <formula>"-"</formula>
    </cfRule>
  </conditionalFormatting>
  <hyperlinks>
    <hyperlink ref="N1" location="indice_tavole!Area_stampa" display="Indice_tavole" xr:uid="{00000000-0004-0000-0C00-000000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2" orientation="portrait" r:id="rId1"/>
  <rowBreaks count="1" manualBreakCount="1">
    <brk id="76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V136"/>
  <sheetViews>
    <sheetView showGridLines="0" zoomScaleNormal="100" workbookViewId="0">
      <pane ySplit="5" topLeftCell="A118" activePane="bottomLeft" state="frozen"/>
      <selection pane="bottomLeft" activeCell="A132" sqref="A132"/>
    </sheetView>
  </sheetViews>
  <sheetFormatPr defaultColWidth="13" defaultRowHeight="12.75" x14ac:dyDescent="0.2"/>
  <cols>
    <col min="1" max="1" width="12.140625" style="40" customWidth="1"/>
    <col min="2" max="2" width="7" style="40" customWidth="1"/>
    <col min="3" max="3" width="7.7109375" style="36" customWidth="1"/>
    <col min="4" max="4" width="8.28515625" style="36" customWidth="1"/>
    <col min="5" max="5" width="7.85546875" style="36" customWidth="1"/>
    <col min="6" max="6" width="8.42578125" style="36" customWidth="1"/>
    <col min="7" max="8" width="7.7109375" style="41" customWidth="1"/>
    <col min="9" max="9" width="0.5703125" style="41" customWidth="1"/>
    <col min="10" max="11" width="7.7109375" style="41" customWidth="1"/>
    <col min="12" max="12" width="8.140625" style="41" customWidth="1"/>
    <col min="13" max="13" width="8" style="41" customWidth="1"/>
    <col min="14" max="14" width="11.5703125" style="41" customWidth="1"/>
    <col min="15" max="16" width="7.7109375" style="41" customWidth="1"/>
    <col min="17" max="16384" width="13" style="41"/>
  </cols>
  <sheetData>
    <row r="1" spans="1:22" ht="28.5" customHeight="1" x14ac:dyDescent="0.2">
      <c r="A1" s="234" t="s">
        <v>190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R1" s="194" t="s">
        <v>173</v>
      </c>
    </row>
    <row r="2" spans="1:22" ht="6.75" customHeight="1" x14ac:dyDescent="0.2">
      <c r="A2" s="71"/>
      <c r="B2" s="71"/>
      <c r="C2" s="72"/>
      <c r="D2" s="72"/>
      <c r="E2" s="72"/>
      <c r="F2" s="72"/>
      <c r="I2" s="73"/>
    </row>
    <row r="3" spans="1:22" ht="19.899999999999999" customHeight="1" x14ac:dyDescent="0.2">
      <c r="A3" s="235" t="s">
        <v>165</v>
      </c>
      <c r="B3" s="237">
        <v>2022</v>
      </c>
      <c r="C3" s="237"/>
      <c r="D3" s="237"/>
      <c r="E3" s="237"/>
      <c r="F3" s="237"/>
      <c r="G3" s="237"/>
      <c r="H3" s="237"/>
      <c r="I3" s="22"/>
      <c r="J3" s="237">
        <v>2024</v>
      </c>
      <c r="K3" s="237"/>
      <c r="L3" s="237"/>
      <c r="M3" s="237"/>
      <c r="N3" s="237"/>
      <c r="O3" s="237"/>
      <c r="P3" s="237"/>
    </row>
    <row r="4" spans="1:22" s="33" customFormat="1" ht="30" customHeight="1" x14ac:dyDescent="0.2">
      <c r="A4" s="233"/>
      <c r="B4" s="238" t="s">
        <v>117</v>
      </c>
      <c r="C4" s="240" t="s">
        <v>128</v>
      </c>
      <c r="D4" s="240"/>
      <c r="E4" s="240"/>
      <c r="F4" s="240"/>
      <c r="G4" s="240"/>
      <c r="H4" s="240"/>
      <c r="I4" s="97"/>
      <c r="J4" s="238" t="s">
        <v>117</v>
      </c>
      <c r="K4" s="240" t="s">
        <v>128</v>
      </c>
      <c r="L4" s="240"/>
      <c r="M4" s="240"/>
      <c r="N4" s="240"/>
      <c r="O4" s="240"/>
      <c r="P4" s="240"/>
      <c r="Q4" s="41"/>
      <c r="R4" s="84"/>
    </row>
    <row r="5" spans="1:22" ht="92.25" customHeight="1" x14ac:dyDescent="0.2">
      <c r="A5" s="236"/>
      <c r="B5" s="239"/>
      <c r="C5" s="11" t="s">
        <v>130</v>
      </c>
      <c r="D5" s="11" t="s">
        <v>111</v>
      </c>
      <c r="E5" s="11" t="s">
        <v>129</v>
      </c>
      <c r="F5" s="164" t="s">
        <v>153</v>
      </c>
      <c r="G5" s="11" t="s">
        <v>131</v>
      </c>
      <c r="H5" s="11" t="s">
        <v>110</v>
      </c>
      <c r="I5" s="176"/>
      <c r="J5" s="239"/>
      <c r="K5" s="11" t="s">
        <v>130</v>
      </c>
      <c r="L5" s="11" t="s">
        <v>111</v>
      </c>
      <c r="M5" s="11" t="s">
        <v>129</v>
      </c>
      <c r="N5" s="175" t="s">
        <v>153</v>
      </c>
      <c r="O5" s="11" t="s">
        <v>131</v>
      </c>
      <c r="P5" s="11" t="s">
        <v>110</v>
      </c>
      <c r="Q5" s="33"/>
      <c r="R5" s="4"/>
    </row>
    <row r="6" spans="1:22" ht="9" customHeight="1" x14ac:dyDescent="0.2">
      <c r="A6" s="173"/>
      <c r="B6" s="12"/>
      <c r="C6" s="4"/>
      <c r="D6" s="4"/>
      <c r="E6" s="4"/>
      <c r="F6" s="4"/>
      <c r="J6" s="74"/>
      <c r="K6" s="4"/>
      <c r="L6" s="4"/>
      <c r="M6" s="4"/>
      <c r="N6" s="4"/>
    </row>
    <row r="7" spans="1:22" ht="10.5" customHeight="1" x14ac:dyDescent="0.2">
      <c r="A7" s="75" t="s">
        <v>0</v>
      </c>
      <c r="B7" s="140">
        <v>80</v>
      </c>
      <c r="C7" s="67">
        <v>8.75</v>
      </c>
      <c r="D7" s="67">
        <v>40</v>
      </c>
      <c r="E7" s="67">
        <v>2.5</v>
      </c>
      <c r="F7" s="67">
        <v>12.5</v>
      </c>
      <c r="G7" s="67">
        <v>36.25</v>
      </c>
      <c r="H7" s="67">
        <v>100</v>
      </c>
      <c r="I7" s="67"/>
      <c r="J7" s="140">
        <v>69</v>
      </c>
      <c r="K7" s="67">
        <v>7.2463768115942031</v>
      </c>
      <c r="L7" s="67">
        <v>42.028985507246375</v>
      </c>
      <c r="M7" s="67">
        <v>4.3478260869565215</v>
      </c>
      <c r="N7" s="67">
        <v>10.144927536231885</v>
      </c>
      <c r="O7" s="67">
        <v>36.231884057971016</v>
      </c>
      <c r="P7" s="67">
        <v>100</v>
      </c>
      <c r="Q7" s="67"/>
      <c r="R7" s="74"/>
      <c r="S7" s="112"/>
      <c r="T7" s="67"/>
      <c r="U7" s="67"/>
      <c r="V7" s="67"/>
    </row>
    <row r="8" spans="1:22" ht="10.5" customHeight="1" x14ac:dyDescent="0.2">
      <c r="A8" s="75" t="s">
        <v>2</v>
      </c>
      <c r="B8" s="210">
        <v>4</v>
      </c>
      <c r="C8" s="67">
        <v>0</v>
      </c>
      <c r="D8" s="67">
        <v>75</v>
      </c>
      <c r="E8" s="67">
        <v>25</v>
      </c>
      <c r="F8" s="67">
        <v>0</v>
      </c>
      <c r="G8" s="67">
        <v>0</v>
      </c>
      <c r="H8" s="67">
        <v>100</v>
      </c>
      <c r="I8" s="67"/>
      <c r="J8" s="140">
        <v>5</v>
      </c>
      <c r="K8" s="67">
        <v>0</v>
      </c>
      <c r="L8" s="67">
        <v>60</v>
      </c>
      <c r="M8" s="67">
        <v>0</v>
      </c>
      <c r="N8" s="67">
        <v>40</v>
      </c>
      <c r="O8" s="67">
        <v>0</v>
      </c>
      <c r="P8" s="67">
        <v>100</v>
      </c>
      <c r="Q8" s="67"/>
      <c r="R8" s="74"/>
      <c r="S8" s="130"/>
      <c r="T8" s="130"/>
      <c r="U8" s="130"/>
      <c r="V8" s="67"/>
    </row>
    <row r="9" spans="1:22" ht="10.5" customHeight="1" x14ac:dyDescent="0.2">
      <c r="A9" s="75" t="s">
        <v>3</v>
      </c>
      <c r="B9" s="140">
        <v>4</v>
      </c>
      <c r="C9" s="67">
        <v>25</v>
      </c>
      <c r="D9" s="67">
        <v>50</v>
      </c>
      <c r="E9" s="67">
        <v>0</v>
      </c>
      <c r="F9" s="67">
        <v>0</v>
      </c>
      <c r="G9" s="67">
        <v>25</v>
      </c>
      <c r="H9" s="67">
        <v>100</v>
      </c>
      <c r="I9" s="67"/>
      <c r="J9" s="140">
        <v>27</v>
      </c>
      <c r="K9" s="67">
        <v>0</v>
      </c>
      <c r="L9" s="67">
        <v>66.666666666666657</v>
      </c>
      <c r="M9" s="67">
        <v>7.4074074074074066</v>
      </c>
      <c r="N9" s="67">
        <v>3.7037037037037033</v>
      </c>
      <c r="O9" s="67">
        <v>22.222222222222221</v>
      </c>
      <c r="P9" s="67">
        <v>100</v>
      </c>
      <c r="Q9" s="67"/>
      <c r="R9" s="74"/>
      <c r="S9" s="112"/>
      <c r="T9" s="112"/>
      <c r="U9" s="112"/>
      <c r="V9" s="67"/>
    </row>
    <row r="10" spans="1:22" ht="10.5" customHeight="1" x14ac:dyDescent="0.2">
      <c r="A10" s="75" t="s">
        <v>4</v>
      </c>
      <c r="B10" s="140">
        <v>0</v>
      </c>
      <c r="C10" s="67">
        <v>0</v>
      </c>
      <c r="D10" s="67">
        <v>0</v>
      </c>
      <c r="E10" s="67">
        <v>0</v>
      </c>
      <c r="F10" s="67">
        <v>0</v>
      </c>
      <c r="G10" s="67">
        <v>0</v>
      </c>
      <c r="H10" s="67" t="s">
        <v>1</v>
      </c>
      <c r="I10" s="67"/>
      <c r="J10" s="140">
        <v>0</v>
      </c>
      <c r="K10" s="67">
        <v>0</v>
      </c>
      <c r="L10" s="67">
        <v>0</v>
      </c>
      <c r="M10" s="67">
        <v>0</v>
      </c>
      <c r="N10" s="67">
        <v>0</v>
      </c>
      <c r="O10" s="67">
        <v>0</v>
      </c>
      <c r="P10" s="67" t="s">
        <v>1</v>
      </c>
      <c r="Q10" s="67"/>
      <c r="R10" s="74"/>
      <c r="S10" s="112"/>
      <c r="T10" s="112"/>
      <c r="U10" s="112"/>
      <c r="V10" s="67"/>
    </row>
    <row r="11" spans="1:22" ht="10.5" customHeight="1" x14ac:dyDescent="0.2">
      <c r="A11" s="75" t="s">
        <v>5</v>
      </c>
      <c r="B11" s="140">
        <v>11</v>
      </c>
      <c r="C11" s="67">
        <v>0</v>
      </c>
      <c r="D11" s="67">
        <v>90.909090909090907</v>
      </c>
      <c r="E11" s="67">
        <v>9.0909090909090917</v>
      </c>
      <c r="F11" s="67">
        <v>0</v>
      </c>
      <c r="G11" s="67">
        <v>0</v>
      </c>
      <c r="H11" s="67">
        <v>100</v>
      </c>
      <c r="I11" s="67"/>
      <c r="J11" s="140">
        <v>7</v>
      </c>
      <c r="K11" s="67">
        <v>0</v>
      </c>
      <c r="L11" s="67">
        <v>71.428571428571431</v>
      </c>
      <c r="M11" s="67">
        <v>0</v>
      </c>
      <c r="N11" s="67">
        <v>14.285714285714285</v>
      </c>
      <c r="O11" s="67">
        <v>14.285714285714285</v>
      </c>
      <c r="P11" s="67">
        <v>100</v>
      </c>
      <c r="Q11" s="67"/>
      <c r="R11" s="74"/>
      <c r="S11" s="112"/>
      <c r="T11" s="112"/>
      <c r="U11" s="112"/>
      <c r="V11" s="67"/>
    </row>
    <row r="12" spans="1:22" ht="10.5" customHeight="1" x14ac:dyDescent="0.2">
      <c r="A12" s="75" t="s">
        <v>6</v>
      </c>
      <c r="B12" s="140">
        <v>0</v>
      </c>
      <c r="C12" s="67">
        <v>0</v>
      </c>
      <c r="D12" s="67">
        <v>0</v>
      </c>
      <c r="E12" s="67">
        <v>0</v>
      </c>
      <c r="F12" s="67">
        <v>0</v>
      </c>
      <c r="G12" s="67">
        <v>0</v>
      </c>
      <c r="H12" s="67" t="s">
        <v>1</v>
      </c>
      <c r="I12" s="67"/>
      <c r="J12" s="140">
        <v>3</v>
      </c>
      <c r="K12" s="67">
        <v>33.333333333333329</v>
      </c>
      <c r="L12" s="67">
        <v>66.666666666666657</v>
      </c>
      <c r="M12" s="67">
        <v>0</v>
      </c>
      <c r="N12" s="67">
        <v>0</v>
      </c>
      <c r="O12" s="67">
        <v>0</v>
      </c>
      <c r="P12" s="140">
        <v>0</v>
      </c>
      <c r="Q12" s="67"/>
      <c r="R12" s="74"/>
      <c r="S12" s="112"/>
      <c r="T12" s="67"/>
      <c r="U12" s="67"/>
      <c r="V12" s="67"/>
    </row>
    <row r="13" spans="1:22" ht="10.5" customHeight="1" x14ac:dyDescent="0.2">
      <c r="A13" s="75" t="s">
        <v>7</v>
      </c>
      <c r="B13" s="211">
        <v>28</v>
      </c>
      <c r="C13" s="67">
        <v>7.1428571428571423</v>
      </c>
      <c r="D13" s="67">
        <v>78.571428571428569</v>
      </c>
      <c r="E13" s="67">
        <v>7.1428571428571423</v>
      </c>
      <c r="F13" s="67">
        <v>7.1428571428571423</v>
      </c>
      <c r="G13" s="67">
        <v>0</v>
      </c>
      <c r="H13" s="67">
        <v>100</v>
      </c>
      <c r="I13" s="67"/>
      <c r="J13" s="140">
        <v>8</v>
      </c>
      <c r="K13" s="67">
        <v>0</v>
      </c>
      <c r="L13" s="67">
        <v>87.5</v>
      </c>
      <c r="M13" s="67">
        <v>0</v>
      </c>
      <c r="N13" s="67">
        <v>12.5</v>
      </c>
      <c r="O13" s="67">
        <v>0</v>
      </c>
      <c r="P13" s="67">
        <v>100</v>
      </c>
      <c r="Q13" s="67"/>
      <c r="R13" s="74"/>
      <c r="S13" s="67"/>
      <c r="T13" s="67"/>
      <c r="U13" s="67"/>
      <c r="V13" s="67"/>
    </row>
    <row r="14" spans="1:22" ht="10.5" customHeight="1" x14ac:dyDescent="0.2">
      <c r="A14" s="75" t="s">
        <v>8</v>
      </c>
      <c r="B14" s="140">
        <v>2</v>
      </c>
      <c r="C14" s="67">
        <v>50</v>
      </c>
      <c r="D14" s="67">
        <v>0</v>
      </c>
      <c r="E14" s="67">
        <v>0</v>
      </c>
      <c r="F14" s="67">
        <v>50</v>
      </c>
      <c r="G14" s="67">
        <v>0</v>
      </c>
      <c r="H14" s="67" t="s">
        <v>1</v>
      </c>
      <c r="I14" s="67"/>
      <c r="J14" s="140">
        <v>2</v>
      </c>
      <c r="K14" s="67">
        <v>0</v>
      </c>
      <c r="L14" s="67">
        <v>50</v>
      </c>
      <c r="M14" s="67">
        <v>0</v>
      </c>
      <c r="N14" s="67">
        <v>0</v>
      </c>
      <c r="O14" s="67">
        <v>50</v>
      </c>
      <c r="P14" s="67">
        <v>100</v>
      </c>
      <c r="Q14" s="67"/>
      <c r="R14" s="74"/>
      <c r="S14" s="112"/>
      <c r="T14" s="67"/>
      <c r="U14" s="112"/>
      <c r="V14" s="67"/>
    </row>
    <row r="15" spans="1:22" ht="10.5" customHeight="1" x14ac:dyDescent="0.2">
      <c r="A15" s="75" t="s">
        <v>9</v>
      </c>
      <c r="B15" s="140">
        <v>0</v>
      </c>
      <c r="C15" s="67">
        <v>0</v>
      </c>
      <c r="D15" s="67">
        <v>0</v>
      </c>
      <c r="E15" s="67">
        <v>0</v>
      </c>
      <c r="F15" s="67">
        <v>0</v>
      </c>
      <c r="G15" s="67">
        <v>0</v>
      </c>
      <c r="H15" s="67">
        <v>100</v>
      </c>
      <c r="I15" s="67"/>
      <c r="J15" s="140">
        <v>3</v>
      </c>
      <c r="K15" s="67">
        <v>0</v>
      </c>
      <c r="L15" s="67">
        <v>66.666666666666657</v>
      </c>
      <c r="M15" s="67">
        <v>0</v>
      </c>
      <c r="N15" s="67">
        <v>0</v>
      </c>
      <c r="O15" s="67">
        <v>33.333333333333329</v>
      </c>
      <c r="P15" s="140">
        <v>0</v>
      </c>
      <c r="Q15" s="67"/>
      <c r="R15" s="74"/>
      <c r="S15" s="112"/>
      <c r="T15" s="112"/>
      <c r="U15" s="67"/>
      <c r="V15" s="67"/>
    </row>
    <row r="16" spans="1:22" ht="10.5" customHeight="1" x14ac:dyDescent="0.2">
      <c r="A16" s="75" t="s">
        <v>35</v>
      </c>
      <c r="B16" s="140">
        <v>0</v>
      </c>
      <c r="C16" s="67">
        <v>0</v>
      </c>
      <c r="D16" s="67">
        <v>0</v>
      </c>
      <c r="E16" s="67">
        <v>0</v>
      </c>
      <c r="F16" s="67">
        <v>0</v>
      </c>
      <c r="G16" s="67">
        <v>0</v>
      </c>
      <c r="H16" s="67" t="s">
        <v>1</v>
      </c>
      <c r="I16" s="67"/>
      <c r="J16" s="140">
        <v>2</v>
      </c>
      <c r="K16" s="67">
        <v>0</v>
      </c>
      <c r="L16" s="67">
        <v>50</v>
      </c>
      <c r="M16" s="67">
        <v>0</v>
      </c>
      <c r="N16" s="67">
        <v>0</v>
      </c>
      <c r="O16" s="67">
        <v>50</v>
      </c>
      <c r="P16" s="140">
        <v>0</v>
      </c>
      <c r="Q16" s="67"/>
      <c r="R16" s="74"/>
      <c r="S16" s="112"/>
      <c r="T16" s="112"/>
      <c r="U16" s="67"/>
      <c r="V16" s="67"/>
    </row>
    <row r="17" spans="1:22" ht="10.5" customHeight="1" x14ac:dyDescent="0.2">
      <c r="A17" s="75" t="s">
        <v>36</v>
      </c>
      <c r="B17" s="140">
        <v>0</v>
      </c>
      <c r="C17" s="67">
        <v>0</v>
      </c>
      <c r="D17" s="67">
        <v>0</v>
      </c>
      <c r="E17" s="67">
        <v>0</v>
      </c>
      <c r="F17" s="67">
        <v>0</v>
      </c>
      <c r="G17" s="67">
        <v>0</v>
      </c>
      <c r="H17" s="67" t="s">
        <v>1</v>
      </c>
      <c r="I17" s="67"/>
      <c r="J17" s="140">
        <v>0</v>
      </c>
      <c r="K17" s="67">
        <v>0</v>
      </c>
      <c r="L17" s="67">
        <v>0</v>
      </c>
      <c r="M17" s="67">
        <v>0</v>
      </c>
      <c r="N17" s="67">
        <v>0</v>
      </c>
      <c r="O17" s="67">
        <v>0</v>
      </c>
      <c r="P17" s="140">
        <v>0</v>
      </c>
      <c r="Q17" s="67"/>
      <c r="R17" s="74"/>
      <c r="S17" s="112"/>
      <c r="T17" s="112"/>
      <c r="U17" s="112"/>
      <c r="V17" s="67"/>
    </row>
    <row r="18" spans="1:22" ht="10.5" customHeight="1" x14ac:dyDescent="0.2">
      <c r="A18" s="75" t="s">
        <v>37</v>
      </c>
      <c r="B18" s="211">
        <v>94</v>
      </c>
      <c r="C18" s="67">
        <v>9.5744680851063837</v>
      </c>
      <c r="D18" s="67">
        <v>35.106382978723403</v>
      </c>
      <c r="E18" s="67">
        <v>26.595744680851062</v>
      </c>
      <c r="F18" s="67">
        <v>4.2553191489361701</v>
      </c>
      <c r="G18" s="67">
        <v>24.468085106382979</v>
      </c>
      <c r="H18" s="67">
        <v>100</v>
      </c>
      <c r="I18" s="67"/>
      <c r="J18" s="140">
        <v>98</v>
      </c>
      <c r="K18" s="67">
        <v>15.306122448979592</v>
      </c>
      <c r="L18" s="67">
        <v>36.734693877551024</v>
      </c>
      <c r="M18" s="67">
        <v>20.408163265306122</v>
      </c>
      <c r="N18" s="67">
        <v>11.224489795918368</v>
      </c>
      <c r="O18" s="67">
        <v>16.326530612244898</v>
      </c>
      <c r="P18" s="67">
        <v>100</v>
      </c>
      <c r="Q18" s="67"/>
      <c r="R18" s="74"/>
      <c r="S18" s="67"/>
      <c r="T18" s="67"/>
      <c r="U18" s="67"/>
      <c r="V18" s="67"/>
    </row>
    <row r="19" spans="1:22" ht="10.5" customHeight="1" x14ac:dyDescent="0.2">
      <c r="A19" s="75" t="s">
        <v>38</v>
      </c>
      <c r="B19" s="140">
        <v>5</v>
      </c>
      <c r="C19" s="67">
        <v>0</v>
      </c>
      <c r="D19" s="67">
        <v>80</v>
      </c>
      <c r="E19" s="67">
        <v>0</v>
      </c>
      <c r="F19" s="67">
        <v>0</v>
      </c>
      <c r="G19" s="67">
        <v>20</v>
      </c>
      <c r="H19" s="67">
        <v>100</v>
      </c>
      <c r="I19" s="67"/>
      <c r="J19" s="140">
        <v>6</v>
      </c>
      <c r="K19" s="67">
        <v>0</v>
      </c>
      <c r="L19" s="67">
        <v>100</v>
      </c>
      <c r="M19" s="67">
        <v>0</v>
      </c>
      <c r="N19" s="67">
        <v>0</v>
      </c>
      <c r="O19" s="67">
        <v>0</v>
      </c>
      <c r="P19" s="67">
        <v>100</v>
      </c>
      <c r="Q19" s="67"/>
      <c r="R19" s="74"/>
      <c r="S19" s="112"/>
      <c r="T19" s="112"/>
      <c r="U19" s="112"/>
      <c r="V19" s="67"/>
    </row>
    <row r="20" spans="1:22" ht="10.5" customHeight="1" x14ac:dyDescent="0.2">
      <c r="A20" s="75" t="s">
        <v>10</v>
      </c>
      <c r="B20" s="210">
        <v>1</v>
      </c>
      <c r="C20" s="67">
        <v>0</v>
      </c>
      <c r="D20" s="67">
        <v>100</v>
      </c>
      <c r="E20" s="67">
        <v>0</v>
      </c>
      <c r="F20" s="67">
        <v>0</v>
      </c>
      <c r="G20" s="67">
        <v>0</v>
      </c>
      <c r="H20" s="67" t="s">
        <v>1</v>
      </c>
      <c r="I20" s="67"/>
      <c r="J20" s="140">
        <v>3</v>
      </c>
      <c r="K20" s="67">
        <v>66.666666666666657</v>
      </c>
      <c r="L20" s="67">
        <v>33.333333333333329</v>
      </c>
      <c r="M20" s="67">
        <v>0</v>
      </c>
      <c r="N20" s="67">
        <v>0</v>
      </c>
      <c r="O20" s="67">
        <v>0</v>
      </c>
      <c r="P20" s="67">
        <v>100</v>
      </c>
      <c r="Q20" s="67"/>
      <c r="R20" s="74"/>
      <c r="S20" s="130"/>
      <c r="T20" s="130"/>
      <c r="U20" s="130"/>
      <c r="V20" s="67"/>
    </row>
    <row r="21" spans="1:22" ht="10.5" customHeight="1" x14ac:dyDescent="0.2">
      <c r="A21" s="75" t="s">
        <v>11</v>
      </c>
      <c r="B21" s="140">
        <v>2</v>
      </c>
      <c r="C21" s="67">
        <v>50</v>
      </c>
      <c r="D21" s="67">
        <v>0</v>
      </c>
      <c r="E21" s="67">
        <v>50</v>
      </c>
      <c r="F21" s="67">
        <v>0</v>
      </c>
      <c r="G21" s="67">
        <v>0</v>
      </c>
      <c r="H21" s="67">
        <v>100</v>
      </c>
      <c r="I21" s="67"/>
      <c r="J21" s="140">
        <v>3</v>
      </c>
      <c r="K21" s="67">
        <v>0</v>
      </c>
      <c r="L21" s="67">
        <v>100</v>
      </c>
      <c r="M21" s="67">
        <v>0</v>
      </c>
      <c r="N21" s="67">
        <v>0</v>
      </c>
      <c r="O21" s="67">
        <v>0</v>
      </c>
      <c r="P21" s="67">
        <v>100</v>
      </c>
      <c r="Q21" s="67"/>
      <c r="R21" s="74"/>
      <c r="S21" s="112"/>
      <c r="T21" s="67"/>
      <c r="U21" s="112"/>
      <c r="V21" s="67"/>
    </row>
    <row r="22" spans="1:22" ht="10.5" customHeight="1" x14ac:dyDescent="0.2">
      <c r="A22" s="75" t="s">
        <v>12</v>
      </c>
      <c r="B22" s="140">
        <v>2</v>
      </c>
      <c r="C22" s="67">
        <v>0</v>
      </c>
      <c r="D22" s="67">
        <v>100</v>
      </c>
      <c r="E22" s="67">
        <v>0</v>
      </c>
      <c r="F22" s="67">
        <v>0</v>
      </c>
      <c r="G22" s="67">
        <v>0</v>
      </c>
      <c r="H22" s="67" t="s">
        <v>1</v>
      </c>
      <c r="I22" s="67"/>
      <c r="J22" s="140">
        <v>1</v>
      </c>
      <c r="K22" s="67">
        <v>0</v>
      </c>
      <c r="L22" s="67">
        <v>100</v>
      </c>
      <c r="M22" s="67">
        <v>0</v>
      </c>
      <c r="N22" s="67">
        <v>0</v>
      </c>
      <c r="O22" s="67">
        <v>0</v>
      </c>
      <c r="P22" s="67">
        <v>100</v>
      </c>
      <c r="Q22" s="67"/>
      <c r="R22" s="74"/>
      <c r="S22" s="112"/>
      <c r="T22" s="112"/>
      <c r="U22" s="112"/>
      <c r="V22" s="67"/>
    </row>
    <row r="23" spans="1:22" ht="10.5" customHeight="1" x14ac:dyDescent="0.2">
      <c r="A23" s="75" t="s">
        <v>13</v>
      </c>
      <c r="B23" s="140">
        <v>0</v>
      </c>
      <c r="C23" s="67">
        <v>0</v>
      </c>
      <c r="D23" s="67">
        <v>0</v>
      </c>
      <c r="E23" s="67">
        <v>0</v>
      </c>
      <c r="F23" s="67">
        <v>0</v>
      </c>
      <c r="G23" s="67">
        <v>0</v>
      </c>
      <c r="H23" s="67">
        <v>100</v>
      </c>
      <c r="I23" s="67"/>
      <c r="J23" s="140">
        <v>0</v>
      </c>
      <c r="K23" s="67">
        <v>0</v>
      </c>
      <c r="L23" s="67">
        <v>0</v>
      </c>
      <c r="M23" s="67">
        <v>0</v>
      </c>
      <c r="N23" s="67">
        <v>0</v>
      </c>
      <c r="O23" s="67">
        <v>0</v>
      </c>
      <c r="P23" s="140">
        <v>0</v>
      </c>
      <c r="Q23" s="67"/>
      <c r="R23" s="74"/>
      <c r="S23" s="112"/>
      <c r="T23" s="112"/>
      <c r="U23" s="112"/>
      <c r="V23" s="67"/>
    </row>
    <row r="24" spans="1:22" ht="10.5" customHeight="1" x14ac:dyDescent="0.2">
      <c r="A24" s="75" t="s">
        <v>14</v>
      </c>
      <c r="B24" s="140">
        <v>160</v>
      </c>
      <c r="C24" s="67">
        <v>40.625</v>
      </c>
      <c r="D24" s="67">
        <v>45.625</v>
      </c>
      <c r="E24" s="67">
        <v>3.75</v>
      </c>
      <c r="F24" s="67">
        <v>10</v>
      </c>
      <c r="G24" s="67">
        <v>0</v>
      </c>
      <c r="H24" s="67">
        <v>100</v>
      </c>
      <c r="I24" s="67"/>
      <c r="J24" s="140">
        <v>111</v>
      </c>
      <c r="K24" s="67">
        <v>3.6036036036036037</v>
      </c>
      <c r="L24" s="67">
        <v>72.072072072072075</v>
      </c>
      <c r="M24" s="67">
        <v>13.513513513513514</v>
      </c>
      <c r="N24" s="67">
        <v>10.810810810810811</v>
      </c>
      <c r="O24" s="67">
        <v>0</v>
      </c>
      <c r="P24" s="67">
        <v>100</v>
      </c>
      <c r="Q24" s="67"/>
      <c r="R24" s="74"/>
      <c r="S24" s="112"/>
      <c r="T24" s="112"/>
      <c r="U24" s="112"/>
      <c r="V24" s="67"/>
    </row>
    <row r="25" spans="1:22" ht="10.5" customHeight="1" x14ac:dyDescent="0.2">
      <c r="A25" s="75" t="s">
        <v>15</v>
      </c>
      <c r="B25" s="140">
        <v>14</v>
      </c>
      <c r="C25" s="67">
        <v>50</v>
      </c>
      <c r="D25" s="67">
        <v>50</v>
      </c>
      <c r="E25" s="67">
        <v>0</v>
      </c>
      <c r="F25" s="67">
        <v>0</v>
      </c>
      <c r="G25" s="67">
        <v>0</v>
      </c>
      <c r="H25" s="67">
        <v>100</v>
      </c>
      <c r="I25" s="67"/>
      <c r="J25" s="140">
        <v>15</v>
      </c>
      <c r="K25" s="67">
        <v>0</v>
      </c>
      <c r="L25" s="67">
        <v>100</v>
      </c>
      <c r="M25" s="67">
        <v>0</v>
      </c>
      <c r="N25" s="67">
        <v>0</v>
      </c>
      <c r="O25" s="67">
        <v>0</v>
      </c>
      <c r="P25" s="67">
        <v>100</v>
      </c>
      <c r="Q25" s="67"/>
      <c r="R25" s="74"/>
      <c r="S25" s="112"/>
      <c r="T25" s="112"/>
      <c r="U25" s="112"/>
      <c r="V25" s="67"/>
    </row>
    <row r="26" spans="1:22" ht="10.5" customHeight="1" x14ac:dyDescent="0.2">
      <c r="A26" s="75" t="s">
        <v>16</v>
      </c>
      <c r="B26" s="211">
        <v>64</v>
      </c>
      <c r="C26" s="67">
        <v>1.5625</v>
      </c>
      <c r="D26" s="67">
        <v>0</v>
      </c>
      <c r="E26" s="67">
        <v>23.4375</v>
      </c>
      <c r="F26" s="67">
        <v>75</v>
      </c>
      <c r="G26" s="67">
        <v>0</v>
      </c>
      <c r="H26" s="67">
        <v>100</v>
      </c>
      <c r="I26" s="67"/>
      <c r="J26" s="140">
        <v>11</v>
      </c>
      <c r="K26" s="67">
        <v>0</v>
      </c>
      <c r="L26" s="67">
        <v>36.363636363636367</v>
      </c>
      <c r="M26" s="67">
        <v>54.54545454545454</v>
      </c>
      <c r="N26" s="67">
        <v>9.0909090909090917</v>
      </c>
      <c r="O26" s="67">
        <v>0</v>
      </c>
      <c r="P26" s="67">
        <v>100</v>
      </c>
      <c r="Q26" s="67"/>
      <c r="R26" s="74"/>
      <c r="S26" s="67"/>
      <c r="T26" s="112"/>
      <c r="U26" s="67"/>
      <c r="V26" s="67"/>
    </row>
    <row r="27" spans="1:22" ht="10.5" customHeight="1" x14ac:dyDescent="0.2">
      <c r="A27" s="75" t="s">
        <v>17</v>
      </c>
      <c r="B27" s="140">
        <v>4</v>
      </c>
      <c r="C27" s="67">
        <v>100</v>
      </c>
      <c r="D27" s="67">
        <v>0</v>
      </c>
      <c r="E27" s="67">
        <v>0</v>
      </c>
      <c r="F27" s="67">
        <v>0</v>
      </c>
      <c r="G27" s="67">
        <v>0</v>
      </c>
      <c r="H27" s="67">
        <v>100</v>
      </c>
      <c r="I27" s="67"/>
      <c r="J27" s="140">
        <v>4</v>
      </c>
      <c r="K27" s="67">
        <v>25</v>
      </c>
      <c r="L27" s="67">
        <v>50</v>
      </c>
      <c r="M27" s="67">
        <v>0</v>
      </c>
      <c r="N27" s="67">
        <v>0</v>
      </c>
      <c r="O27" s="67">
        <v>25</v>
      </c>
      <c r="P27" s="67">
        <v>100</v>
      </c>
      <c r="Q27" s="67"/>
      <c r="R27" s="74"/>
      <c r="S27" s="112"/>
      <c r="T27" s="112"/>
      <c r="U27" s="112"/>
      <c r="V27" s="67"/>
    </row>
    <row r="28" spans="1:22" ht="10.5" customHeight="1" x14ac:dyDescent="0.2">
      <c r="A28" s="75" t="s">
        <v>18</v>
      </c>
      <c r="B28" s="140">
        <v>4</v>
      </c>
      <c r="C28" s="67">
        <v>50</v>
      </c>
      <c r="D28" s="67">
        <v>50</v>
      </c>
      <c r="E28" s="67">
        <v>0</v>
      </c>
      <c r="F28" s="67">
        <v>0</v>
      </c>
      <c r="G28" s="67">
        <v>0</v>
      </c>
      <c r="H28" s="67">
        <v>100</v>
      </c>
      <c r="I28" s="67"/>
      <c r="J28" s="140">
        <v>2</v>
      </c>
      <c r="K28" s="67">
        <v>0</v>
      </c>
      <c r="L28" s="67">
        <v>100</v>
      </c>
      <c r="M28" s="67">
        <v>0</v>
      </c>
      <c r="N28" s="67">
        <v>0</v>
      </c>
      <c r="O28" s="67">
        <v>0</v>
      </c>
      <c r="P28" s="67">
        <v>100</v>
      </c>
      <c r="Q28" s="67"/>
      <c r="R28" s="74"/>
      <c r="S28" s="112"/>
      <c r="T28" s="112"/>
      <c r="U28" s="112"/>
      <c r="V28" s="67"/>
    </row>
    <row r="29" spans="1:22" ht="10.5" customHeight="1" x14ac:dyDescent="0.2">
      <c r="A29" s="75" t="s">
        <v>19</v>
      </c>
      <c r="B29" s="140">
        <v>0</v>
      </c>
      <c r="C29" s="67">
        <v>0</v>
      </c>
      <c r="D29" s="67">
        <v>0</v>
      </c>
      <c r="E29" s="67">
        <v>0</v>
      </c>
      <c r="F29" s="67">
        <v>0</v>
      </c>
      <c r="G29" s="67">
        <v>0</v>
      </c>
      <c r="H29" s="67" t="s">
        <v>1</v>
      </c>
      <c r="I29" s="67"/>
      <c r="J29" s="140">
        <v>5</v>
      </c>
      <c r="K29" s="67">
        <v>0</v>
      </c>
      <c r="L29" s="67">
        <v>100</v>
      </c>
      <c r="M29" s="67">
        <v>0</v>
      </c>
      <c r="N29" s="67">
        <v>0</v>
      </c>
      <c r="O29" s="67">
        <v>0</v>
      </c>
      <c r="P29" s="140">
        <v>0</v>
      </c>
      <c r="Q29" s="67"/>
      <c r="R29" s="74"/>
      <c r="S29" s="112"/>
      <c r="T29" s="112"/>
      <c r="U29" s="112"/>
      <c r="V29" s="67"/>
    </row>
    <row r="30" spans="1:22" ht="10.5" customHeight="1" x14ac:dyDescent="0.2">
      <c r="A30" s="75" t="s">
        <v>20</v>
      </c>
      <c r="B30" s="140">
        <v>4</v>
      </c>
      <c r="C30" s="67">
        <v>25</v>
      </c>
      <c r="D30" s="67">
        <v>75</v>
      </c>
      <c r="E30" s="67">
        <v>0</v>
      </c>
      <c r="F30" s="67">
        <v>0</v>
      </c>
      <c r="G30" s="67">
        <v>0</v>
      </c>
      <c r="H30" s="67" t="s">
        <v>1</v>
      </c>
      <c r="I30" s="67"/>
      <c r="J30" s="140">
        <v>4</v>
      </c>
      <c r="K30" s="67">
        <v>0</v>
      </c>
      <c r="L30" s="67">
        <v>100</v>
      </c>
      <c r="M30" s="67">
        <v>0</v>
      </c>
      <c r="N30" s="67">
        <v>0</v>
      </c>
      <c r="O30" s="67">
        <v>0</v>
      </c>
      <c r="P30" s="67">
        <v>100</v>
      </c>
      <c r="Q30" s="67"/>
      <c r="R30" s="74"/>
      <c r="S30" s="112"/>
      <c r="T30" s="112"/>
      <c r="U30" s="112"/>
      <c r="V30" s="67"/>
    </row>
    <row r="31" spans="1:22" ht="10.5" customHeight="1" x14ac:dyDescent="0.2">
      <c r="A31" s="75" t="s">
        <v>21</v>
      </c>
      <c r="B31" s="211">
        <v>2</v>
      </c>
      <c r="C31" s="67">
        <v>0</v>
      </c>
      <c r="D31" s="67">
        <v>50</v>
      </c>
      <c r="E31" s="67">
        <v>0</v>
      </c>
      <c r="F31" s="67">
        <v>0</v>
      </c>
      <c r="G31" s="67">
        <v>50</v>
      </c>
      <c r="H31" s="67">
        <v>100</v>
      </c>
      <c r="I31" s="67"/>
      <c r="J31" s="140">
        <v>2</v>
      </c>
      <c r="K31" s="67">
        <v>0</v>
      </c>
      <c r="L31" s="67">
        <v>0</v>
      </c>
      <c r="M31" s="67">
        <v>0</v>
      </c>
      <c r="N31" s="67">
        <v>50</v>
      </c>
      <c r="O31" s="67">
        <v>50</v>
      </c>
      <c r="P31" s="67">
        <v>100</v>
      </c>
      <c r="Q31" s="67"/>
      <c r="R31" s="74"/>
      <c r="S31" s="67"/>
      <c r="T31" s="112"/>
      <c r="U31" s="112"/>
      <c r="V31" s="67"/>
    </row>
    <row r="32" spans="1:22" ht="10.5" customHeight="1" x14ac:dyDescent="0.2">
      <c r="A32" s="35" t="s">
        <v>138</v>
      </c>
      <c r="B32" s="211">
        <v>14</v>
      </c>
      <c r="C32" s="67">
        <v>7.1428571428571423</v>
      </c>
      <c r="D32" s="67">
        <v>92.857142857142861</v>
      </c>
      <c r="E32" s="67">
        <v>0</v>
      </c>
      <c r="F32" s="67">
        <v>0</v>
      </c>
      <c r="G32" s="67">
        <v>0</v>
      </c>
      <c r="H32" s="67">
        <v>100</v>
      </c>
      <c r="I32" s="67"/>
      <c r="J32" s="140">
        <v>28</v>
      </c>
      <c r="K32" s="67">
        <v>0</v>
      </c>
      <c r="L32" s="67">
        <v>21.428571428571427</v>
      </c>
      <c r="M32" s="67">
        <v>78.571428571428569</v>
      </c>
      <c r="N32" s="67">
        <v>0</v>
      </c>
      <c r="O32" s="67">
        <v>0</v>
      </c>
      <c r="P32" s="67">
        <v>100</v>
      </c>
      <c r="Q32" s="67"/>
      <c r="R32" s="74"/>
      <c r="S32" s="67"/>
      <c r="T32" s="131"/>
      <c r="U32" s="112"/>
      <c r="V32" s="67"/>
    </row>
    <row r="33" spans="1:22" ht="10.5" customHeight="1" x14ac:dyDescent="0.2">
      <c r="A33" s="75" t="s">
        <v>23</v>
      </c>
      <c r="B33" s="140">
        <v>4</v>
      </c>
      <c r="C33" s="67">
        <v>0</v>
      </c>
      <c r="D33" s="67">
        <v>100</v>
      </c>
      <c r="E33" s="67">
        <v>0</v>
      </c>
      <c r="F33" s="67">
        <v>0</v>
      </c>
      <c r="G33" s="67">
        <v>0</v>
      </c>
      <c r="H33" s="67">
        <v>100</v>
      </c>
      <c r="I33" s="67"/>
      <c r="J33" s="140">
        <v>4</v>
      </c>
      <c r="K33" s="67">
        <v>0</v>
      </c>
      <c r="L33" s="67">
        <v>50</v>
      </c>
      <c r="M33" s="67">
        <v>0</v>
      </c>
      <c r="N33" s="67">
        <v>0</v>
      </c>
      <c r="O33" s="67">
        <v>50</v>
      </c>
      <c r="P33" s="67">
        <v>100</v>
      </c>
      <c r="Q33" s="67"/>
      <c r="R33" s="74"/>
      <c r="S33" s="112"/>
      <c r="T33" s="112"/>
      <c r="U33" s="112"/>
      <c r="V33" s="67"/>
    </row>
    <row r="34" spans="1:22" ht="10.5" customHeight="1" x14ac:dyDescent="0.2">
      <c r="A34" s="75" t="s">
        <v>24</v>
      </c>
      <c r="B34" s="211">
        <v>2</v>
      </c>
      <c r="C34" s="67">
        <v>0</v>
      </c>
      <c r="D34" s="67">
        <v>50</v>
      </c>
      <c r="E34" s="67">
        <v>50</v>
      </c>
      <c r="F34" s="67">
        <v>0</v>
      </c>
      <c r="G34" s="67">
        <v>0</v>
      </c>
      <c r="H34" s="67" t="s">
        <v>1</v>
      </c>
      <c r="I34" s="67"/>
      <c r="J34" s="140">
        <v>2</v>
      </c>
      <c r="K34" s="67">
        <v>0</v>
      </c>
      <c r="L34" s="67">
        <v>100</v>
      </c>
      <c r="M34" s="67">
        <v>0</v>
      </c>
      <c r="N34" s="67">
        <v>0</v>
      </c>
      <c r="O34" s="67">
        <v>0</v>
      </c>
      <c r="P34" s="67">
        <v>100</v>
      </c>
      <c r="Q34" s="67"/>
      <c r="R34" s="74"/>
      <c r="S34" s="67"/>
      <c r="T34" s="112"/>
      <c r="U34" s="112"/>
      <c r="V34" s="67"/>
    </row>
    <row r="35" spans="1:22" ht="10.5" customHeight="1" x14ac:dyDescent="0.2">
      <c r="A35" s="75" t="s">
        <v>25</v>
      </c>
      <c r="B35" s="140">
        <v>8</v>
      </c>
      <c r="C35" s="67">
        <v>37.5</v>
      </c>
      <c r="D35" s="67">
        <v>50</v>
      </c>
      <c r="E35" s="67">
        <v>0</v>
      </c>
      <c r="F35" s="67">
        <v>12.5</v>
      </c>
      <c r="G35" s="67">
        <v>0</v>
      </c>
      <c r="H35" s="67">
        <v>100</v>
      </c>
      <c r="I35" s="67"/>
      <c r="J35" s="140">
        <v>15</v>
      </c>
      <c r="K35" s="67">
        <v>26.666666666666668</v>
      </c>
      <c r="L35" s="67">
        <v>26.666666666666668</v>
      </c>
      <c r="M35" s="67">
        <v>13.333333333333334</v>
      </c>
      <c r="N35" s="67">
        <v>0</v>
      </c>
      <c r="O35" s="67">
        <v>33.333333333333329</v>
      </c>
      <c r="P35" s="67">
        <v>100</v>
      </c>
      <c r="Q35" s="67"/>
      <c r="R35" s="74"/>
      <c r="S35" s="112"/>
      <c r="T35" s="112"/>
      <c r="U35" s="67"/>
      <c r="V35" s="67"/>
    </row>
    <row r="36" spans="1:22" ht="10.5" customHeight="1" x14ac:dyDescent="0.2">
      <c r="A36" s="75" t="s">
        <v>26</v>
      </c>
      <c r="B36" s="210">
        <v>1</v>
      </c>
      <c r="C36" s="67">
        <v>0</v>
      </c>
      <c r="D36" s="67">
        <v>100</v>
      </c>
      <c r="E36" s="67">
        <v>0</v>
      </c>
      <c r="F36" s="67">
        <v>0</v>
      </c>
      <c r="G36" s="67">
        <v>0</v>
      </c>
      <c r="H36" s="67" t="s">
        <v>1</v>
      </c>
      <c r="I36" s="67"/>
      <c r="J36" s="140">
        <v>2</v>
      </c>
      <c r="K36" s="67">
        <v>0</v>
      </c>
      <c r="L36" s="67">
        <v>100</v>
      </c>
      <c r="M36" s="67">
        <v>0</v>
      </c>
      <c r="N36" s="67">
        <v>0</v>
      </c>
      <c r="O36" s="67">
        <v>0</v>
      </c>
      <c r="P36" s="67">
        <v>100</v>
      </c>
      <c r="Q36" s="67"/>
      <c r="R36" s="74"/>
      <c r="S36" s="130"/>
      <c r="T36" s="130"/>
      <c r="U36" s="130"/>
      <c r="V36" s="67"/>
    </row>
    <row r="37" spans="1:22" ht="10.5" customHeight="1" x14ac:dyDescent="0.2">
      <c r="A37" s="75" t="s">
        <v>27</v>
      </c>
      <c r="B37" s="140">
        <v>1</v>
      </c>
      <c r="C37" s="67">
        <v>0</v>
      </c>
      <c r="D37" s="67">
        <v>100</v>
      </c>
      <c r="E37" s="67">
        <v>0</v>
      </c>
      <c r="F37" s="67">
        <v>0</v>
      </c>
      <c r="G37" s="67">
        <v>0</v>
      </c>
      <c r="H37" s="67">
        <v>100</v>
      </c>
      <c r="I37" s="67"/>
      <c r="J37" s="140">
        <v>6</v>
      </c>
      <c r="K37" s="67">
        <v>16.666666666666664</v>
      </c>
      <c r="L37" s="67">
        <v>83.333333333333343</v>
      </c>
      <c r="M37" s="67">
        <v>0</v>
      </c>
      <c r="N37" s="67">
        <v>0</v>
      </c>
      <c r="O37" s="67">
        <v>0</v>
      </c>
      <c r="P37" s="67">
        <v>100</v>
      </c>
      <c r="Q37" s="67"/>
      <c r="R37" s="74"/>
      <c r="S37" s="112"/>
      <c r="T37" s="67"/>
      <c r="U37" s="67"/>
      <c r="V37" s="67"/>
    </row>
    <row r="38" spans="1:22" ht="10.5" customHeight="1" x14ac:dyDescent="0.2">
      <c r="A38" s="75" t="s">
        <v>28</v>
      </c>
      <c r="B38" s="140">
        <v>10</v>
      </c>
      <c r="C38" s="67">
        <v>0</v>
      </c>
      <c r="D38" s="67">
        <v>70</v>
      </c>
      <c r="E38" s="67">
        <v>0</v>
      </c>
      <c r="F38" s="67">
        <v>30</v>
      </c>
      <c r="G38" s="67">
        <v>0</v>
      </c>
      <c r="H38" s="67">
        <v>100</v>
      </c>
      <c r="I38" s="67"/>
      <c r="J38" s="140">
        <v>6</v>
      </c>
      <c r="K38" s="67">
        <v>0</v>
      </c>
      <c r="L38" s="67">
        <v>100</v>
      </c>
      <c r="M38" s="67">
        <v>0</v>
      </c>
      <c r="N38" s="67">
        <v>0</v>
      </c>
      <c r="O38" s="67">
        <v>0</v>
      </c>
      <c r="P38" s="67">
        <v>100</v>
      </c>
      <c r="Q38" s="67"/>
      <c r="R38" s="74"/>
      <c r="S38" s="112"/>
      <c r="T38" s="112"/>
      <c r="U38" s="112"/>
      <c r="V38" s="67"/>
    </row>
    <row r="39" spans="1:22" ht="10.5" customHeight="1" x14ac:dyDescent="0.2">
      <c r="A39" s="75" t="s">
        <v>29</v>
      </c>
      <c r="B39" s="211">
        <v>16</v>
      </c>
      <c r="C39" s="67">
        <v>12.5</v>
      </c>
      <c r="D39" s="67">
        <v>68.75</v>
      </c>
      <c r="E39" s="67">
        <v>0</v>
      </c>
      <c r="F39" s="67">
        <v>0</v>
      </c>
      <c r="G39" s="67">
        <v>18.75</v>
      </c>
      <c r="H39" s="67">
        <v>100</v>
      </c>
      <c r="I39" s="67"/>
      <c r="J39" s="140">
        <v>6</v>
      </c>
      <c r="K39" s="67">
        <v>0</v>
      </c>
      <c r="L39" s="67">
        <v>83.333333333333343</v>
      </c>
      <c r="M39" s="67">
        <v>0</v>
      </c>
      <c r="N39" s="67">
        <v>0</v>
      </c>
      <c r="O39" s="67">
        <v>16.666666666666664</v>
      </c>
      <c r="P39" s="67">
        <v>100</v>
      </c>
      <c r="Q39" s="67"/>
      <c r="R39" s="74"/>
      <c r="S39" s="67"/>
      <c r="T39" s="67"/>
      <c r="U39" s="112"/>
      <c r="V39" s="67"/>
    </row>
    <row r="40" spans="1:22" ht="9.75" customHeight="1" x14ac:dyDescent="0.2">
      <c r="A40" s="75" t="s">
        <v>30</v>
      </c>
      <c r="B40" s="210">
        <v>2</v>
      </c>
      <c r="C40" s="67">
        <v>50</v>
      </c>
      <c r="D40" s="67">
        <v>50</v>
      </c>
      <c r="E40" s="67">
        <v>0</v>
      </c>
      <c r="F40" s="67">
        <v>0</v>
      </c>
      <c r="G40" s="67">
        <v>0</v>
      </c>
      <c r="H40" s="67">
        <v>100</v>
      </c>
      <c r="I40" s="67"/>
      <c r="J40" s="140">
        <v>1</v>
      </c>
      <c r="K40" s="67">
        <v>0</v>
      </c>
      <c r="L40" s="67">
        <v>100</v>
      </c>
      <c r="M40" s="67">
        <v>0</v>
      </c>
      <c r="N40" s="67">
        <v>0</v>
      </c>
      <c r="O40" s="67">
        <v>0</v>
      </c>
      <c r="P40" s="67">
        <v>100</v>
      </c>
      <c r="Q40" s="67"/>
      <c r="R40" s="74"/>
      <c r="S40" s="130"/>
      <c r="T40" s="130"/>
      <c r="U40" s="130"/>
      <c r="V40" s="67"/>
    </row>
    <row r="41" spans="1:22" ht="10.5" customHeight="1" x14ac:dyDescent="0.2">
      <c r="A41" s="75" t="s">
        <v>31</v>
      </c>
      <c r="B41" s="140">
        <v>0</v>
      </c>
      <c r="C41" s="67">
        <v>0</v>
      </c>
      <c r="D41" s="67">
        <v>0</v>
      </c>
      <c r="E41" s="67">
        <v>0</v>
      </c>
      <c r="F41" s="67">
        <v>0</v>
      </c>
      <c r="G41" s="67">
        <v>0</v>
      </c>
      <c r="H41" s="67">
        <v>100</v>
      </c>
      <c r="I41" s="67"/>
      <c r="J41" s="140">
        <v>1</v>
      </c>
      <c r="K41" s="67">
        <v>0</v>
      </c>
      <c r="L41" s="67">
        <v>100</v>
      </c>
      <c r="M41" s="67">
        <v>0</v>
      </c>
      <c r="N41" s="67">
        <v>0</v>
      </c>
      <c r="O41" s="67">
        <v>0</v>
      </c>
      <c r="P41" s="140">
        <v>0</v>
      </c>
      <c r="Q41" s="67"/>
      <c r="R41" s="74"/>
      <c r="S41" s="112"/>
      <c r="T41" s="112"/>
      <c r="U41" s="112"/>
      <c r="V41" s="67"/>
    </row>
    <row r="42" spans="1:22" ht="10.5" customHeight="1" x14ac:dyDescent="0.2">
      <c r="A42" s="75" t="s">
        <v>32</v>
      </c>
      <c r="B42" s="140">
        <v>5</v>
      </c>
      <c r="C42" s="67">
        <v>0</v>
      </c>
      <c r="D42" s="67">
        <v>80</v>
      </c>
      <c r="E42" s="67">
        <v>0</v>
      </c>
      <c r="F42" s="67">
        <v>0</v>
      </c>
      <c r="G42" s="67">
        <v>20</v>
      </c>
      <c r="H42" s="67">
        <v>100</v>
      </c>
      <c r="I42" s="67"/>
      <c r="J42" s="140">
        <v>1</v>
      </c>
      <c r="K42" s="67">
        <v>0</v>
      </c>
      <c r="L42" s="67">
        <v>0</v>
      </c>
      <c r="M42" s="67">
        <v>0</v>
      </c>
      <c r="N42" s="67">
        <v>100</v>
      </c>
      <c r="O42" s="67">
        <v>0</v>
      </c>
      <c r="P42" s="67">
        <v>100</v>
      </c>
      <c r="Q42" s="67"/>
      <c r="R42" s="74"/>
      <c r="S42" s="112"/>
      <c r="T42" s="112"/>
      <c r="U42" s="112"/>
      <c r="V42" s="67"/>
    </row>
    <row r="43" spans="1:22" ht="10.5" customHeight="1" x14ac:dyDescent="0.2">
      <c r="A43" s="75" t="s">
        <v>33</v>
      </c>
      <c r="B43" s="140">
        <v>1</v>
      </c>
      <c r="C43" s="67">
        <v>0</v>
      </c>
      <c r="D43" s="67">
        <v>0</v>
      </c>
      <c r="E43" s="67">
        <v>0</v>
      </c>
      <c r="F43" s="67">
        <v>100</v>
      </c>
      <c r="G43" s="67">
        <v>0</v>
      </c>
      <c r="H43" s="67">
        <v>100</v>
      </c>
      <c r="I43" s="67"/>
      <c r="J43" s="140">
        <v>2</v>
      </c>
      <c r="K43" s="67">
        <v>0</v>
      </c>
      <c r="L43" s="67">
        <v>100</v>
      </c>
      <c r="M43" s="67">
        <v>0</v>
      </c>
      <c r="N43" s="67">
        <v>0</v>
      </c>
      <c r="O43" s="67">
        <v>0</v>
      </c>
      <c r="P43" s="67">
        <v>100</v>
      </c>
      <c r="Q43" s="67"/>
      <c r="R43" s="74"/>
      <c r="S43" s="112"/>
      <c r="T43" s="112"/>
      <c r="U43" s="112"/>
      <c r="V43" s="67"/>
    </row>
    <row r="44" spans="1:22" ht="10.5" customHeight="1" x14ac:dyDescent="0.2">
      <c r="A44" s="75" t="s">
        <v>34</v>
      </c>
      <c r="B44" s="140">
        <v>0</v>
      </c>
      <c r="C44" s="67">
        <v>0</v>
      </c>
      <c r="D44" s="67">
        <v>0</v>
      </c>
      <c r="E44" s="67">
        <v>0</v>
      </c>
      <c r="F44" s="67">
        <v>0</v>
      </c>
      <c r="G44" s="67">
        <v>0</v>
      </c>
      <c r="H44" s="67" t="s">
        <v>1</v>
      </c>
      <c r="I44" s="67"/>
      <c r="J44" s="140">
        <v>2</v>
      </c>
      <c r="K44" s="67">
        <v>0</v>
      </c>
      <c r="L44" s="67">
        <v>0</v>
      </c>
      <c r="M44" s="67">
        <v>0</v>
      </c>
      <c r="N44" s="67">
        <v>0</v>
      </c>
      <c r="O44" s="67">
        <v>100</v>
      </c>
      <c r="P44" s="140">
        <v>0</v>
      </c>
      <c r="Q44" s="67"/>
      <c r="R44" s="74"/>
      <c r="S44" s="112"/>
      <c r="T44" s="112"/>
      <c r="U44" s="112"/>
      <c r="V44" s="67"/>
    </row>
    <row r="45" spans="1:22" ht="10.5" customHeight="1" x14ac:dyDescent="0.2">
      <c r="A45" s="75" t="s">
        <v>39</v>
      </c>
      <c r="B45" s="140">
        <v>6</v>
      </c>
      <c r="C45" s="67">
        <v>0</v>
      </c>
      <c r="D45" s="67">
        <v>50</v>
      </c>
      <c r="E45" s="67">
        <v>0</v>
      </c>
      <c r="F45" s="67">
        <v>50</v>
      </c>
      <c r="G45" s="67">
        <v>0</v>
      </c>
      <c r="H45" s="67">
        <v>100</v>
      </c>
      <c r="I45" s="67"/>
      <c r="J45" s="140">
        <v>8</v>
      </c>
      <c r="K45" s="67">
        <v>12.5</v>
      </c>
      <c r="L45" s="67">
        <v>87.5</v>
      </c>
      <c r="M45" s="67">
        <v>0</v>
      </c>
      <c r="N45" s="67">
        <v>0</v>
      </c>
      <c r="O45" s="67">
        <v>0</v>
      </c>
      <c r="P45" s="67">
        <v>100</v>
      </c>
      <c r="Q45" s="67"/>
      <c r="R45" s="74"/>
      <c r="S45" s="112"/>
      <c r="T45" s="112"/>
      <c r="U45" s="112"/>
      <c r="V45" s="67"/>
    </row>
    <row r="46" spans="1:22" ht="10.5" customHeight="1" x14ac:dyDescent="0.2">
      <c r="A46" s="75" t="s">
        <v>40</v>
      </c>
      <c r="B46" s="140">
        <v>2</v>
      </c>
      <c r="C46" s="67">
        <v>0</v>
      </c>
      <c r="D46" s="67">
        <v>100</v>
      </c>
      <c r="E46" s="67">
        <v>0</v>
      </c>
      <c r="F46" s="67">
        <v>0</v>
      </c>
      <c r="G46" s="67">
        <v>0</v>
      </c>
      <c r="H46" s="67" t="s">
        <v>1</v>
      </c>
      <c r="I46" s="67"/>
      <c r="J46" s="140">
        <v>4</v>
      </c>
      <c r="K46" s="67">
        <v>50</v>
      </c>
      <c r="L46" s="67">
        <v>25</v>
      </c>
      <c r="M46" s="67">
        <v>0</v>
      </c>
      <c r="N46" s="67">
        <v>0</v>
      </c>
      <c r="O46" s="67">
        <v>25</v>
      </c>
      <c r="P46" s="67">
        <v>100</v>
      </c>
      <c r="Q46" s="67"/>
      <c r="R46" s="74"/>
      <c r="S46" s="112"/>
      <c r="T46" s="112"/>
      <c r="U46" s="112"/>
      <c r="V46" s="67"/>
    </row>
    <row r="47" spans="1:22" ht="10.5" customHeight="1" x14ac:dyDescent="0.2">
      <c r="A47" s="75" t="s">
        <v>41</v>
      </c>
      <c r="B47" s="140">
        <v>10</v>
      </c>
      <c r="C47" s="67">
        <v>50</v>
      </c>
      <c r="D47" s="67">
        <v>30</v>
      </c>
      <c r="E47" s="67">
        <v>0</v>
      </c>
      <c r="F47" s="67">
        <v>20</v>
      </c>
      <c r="G47" s="67">
        <v>0</v>
      </c>
      <c r="H47" s="67">
        <v>100</v>
      </c>
      <c r="I47" s="67"/>
      <c r="J47" s="140">
        <v>6</v>
      </c>
      <c r="K47" s="67">
        <v>50</v>
      </c>
      <c r="L47" s="67">
        <v>50</v>
      </c>
      <c r="M47" s="67">
        <v>0</v>
      </c>
      <c r="N47" s="67">
        <v>0</v>
      </c>
      <c r="O47" s="67">
        <v>0</v>
      </c>
      <c r="P47" s="67">
        <v>100</v>
      </c>
      <c r="Q47" s="67"/>
      <c r="R47" s="74"/>
      <c r="S47" s="112"/>
      <c r="T47" s="67"/>
      <c r="U47" s="67"/>
      <c r="V47" s="67"/>
    </row>
    <row r="48" spans="1:22" ht="10.5" customHeight="1" x14ac:dyDescent="0.2">
      <c r="A48" s="75" t="s">
        <v>42</v>
      </c>
      <c r="B48" s="140">
        <v>12</v>
      </c>
      <c r="C48" s="67">
        <v>8.3333333333333321</v>
      </c>
      <c r="D48" s="67">
        <v>8.3333333333333321</v>
      </c>
      <c r="E48" s="67">
        <v>0</v>
      </c>
      <c r="F48" s="67">
        <v>83.333333333333343</v>
      </c>
      <c r="G48" s="67">
        <v>0</v>
      </c>
      <c r="H48" s="67">
        <v>100</v>
      </c>
      <c r="I48" s="67"/>
      <c r="J48" s="140">
        <v>15</v>
      </c>
      <c r="K48" s="67">
        <v>6.666666666666667</v>
      </c>
      <c r="L48" s="67">
        <v>26.666666666666668</v>
      </c>
      <c r="M48" s="67">
        <v>0</v>
      </c>
      <c r="N48" s="67">
        <v>66.666666666666657</v>
      </c>
      <c r="O48" s="67">
        <v>0</v>
      </c>
      <c r="P48" s="67">
        <v>100</v>
      </c>
      <c r="Q48" s="67"/>
      <c r="R48" s="74"/>
      <c r="S48" s="112"/>
      <c r="T48" s="67"/>
      <c r="U48" s="112"/>
      <c r="V48" s="67"/>
    </row>
    <row r="49" spans="1:22" ht="10.5" customHeight="1" x14ac:dyDescent="0.2">
      <c r="A49" s="75" t="s">
        <v>43</v>
      </c>
      <c r="B49" s="211">
        <v>74</v>
      </c>
      <c r="C49" s="67">
        <v>22.972972972972975</v>
      </c>
      <c r="D49" s="67">
        <v>72.972972972972968</v>
      </c>
      <c r="E49" s="67">
        <v>2.7027027027027026</v>
      </c>
      <c r="F49" s="67">
        <v>1.3513513513513513</v>
      </c>
      <c r="G49" s="67">
        <v>0</v>
      </c>
      <c r="H49" s="67">
        <v>100</v>
      </c>
      <c r="I49" s="67"/>
      <c r="J49" s="140">
        <v>50</v>
      </c>
      <c r="K49" s="67">
        <v>14.000000000000002</v>
      </c>
      <c r="L49" s="67">
        <v>82</v>
      </c>
      <c r="M49" s="67">
        <v>2</v>
      </c>
      <c r="N49" s="67">
        <v>2</v>
      </c>
      <c r="O49" s="67">
        <v>0</v>
      </c>
      <c r="P49" s="67">
        <v>100</v>
      </c>
      <c r="Q49" s="67"/>
      <c r="R49" s="74"/>
      <c r="S49" s="67"/>
      <c r="T49" s="67"/>
      <c r="U49" s="67"/>
      <c r="V49" s="67"/>
    </row>
    <row r="50" spans="1:22" ht="10.5" customHeight="1" x14ac:dyDescent="0.2">
      <c r="A50" s="75" t="s">
        <v>44</v>
      </c>
      <c r="B50" s="211">
        <v>22</v>
      </c>
      <c r="C50" s="67">
        <v>9.0909090909090917</v>
      </c>
      <c r="D50" s="67">
        <v>40.909090909090914</v>
      </c>
      <c r="E50" s="67">
        <v>50</v>
      </c>
      <c r="F50" s="67">
        <v>0</v>
      </c>
      <c r="G50" s="67">
        <v>0</v>
      </c>
      <c r="H50" s="67">
        <v>100</v>
      </c>
      <c r="I50" s="67"/>
      <c r="J50" s="140">
        <v>14</v>
      </c>
      <c r="K50" s="67">
        <v>14.285714285714285</v>
      </c>
      <c r="L50" s="67">
        <v>35.714285714285715</v>
      </c>
      <c r="M50" s="67">
        <v>42.857142857142854</v>
      </c>
      <c r="N50" s="67">
        <v>7.1428571428571423</v>
      </c>
      <c r="O50" s="67">
        <v>0</v>
      </c>
      <c r="P50" s="67">
        <v>100</v>
      </c>
      <c r="Q50" s="67"/>
      <c r="R50" s="74"/>
      <c r="S50" s="67"/>
      <c r="T50" s="131"/>
      <c r="U50" s="112"/>
      <c r="V50" s="67"/>
    </row>
    <row r="51" spans="1:22" ht="10.5" customHeight="1" x14ac:dyDescent="0.2">
      <c r="A51" s="75" t="s">
        <v>45</v>
      </c>
      <c r="B51" s="140">
        <v>15</v>
      </c>
      <c r="C51" s="67">
        <v>6.666666666666667</v>
      </c>
      <c r="D51" s="67">
        <v>86.666666666666671</v>
      </c>
      <c r="E51" s="67">
        <v>0</v>
      </c>
      <c r="F51" s="67">
        <v>0</v>
      </c>
      <c r="G51" s="67">
        <v>6.666666666666667</v>
      </c>
      <c r="H51" s="67">
        <v>100</v>
      </c>
      <c r="I51" s="67"/>
      <c r="J51" s="140">
        <v>36</v>
      </c>
      <c r="K51" s="67">
        <v>13.888888888888889</v>
      </c>
      <c r="L51" s="67">
        <v>77.777777777777786</v>
      </c>
      <c r="M51" s="67">
        <v>5.5555555555555554</v>
      </c>
      <c r="N51" s="67">
        <v>2.7777777777777777</v>
      </c>
      <c r="O51" s="67">
        <v>0</v>
      </c>
      <c r="P51" s="67">
        <v>100</v>
      </c>
      <c r="Q51" s="67"/>
      <c r="R51" s="74"/>
      <c r="S51" s="112"/>
      <c r="T51" s="112"/>
      <c r="U51" s="112"/>
      <c r="V51" s="67"/>
    </row>
    <row r="52" spans="1:22" ht="10.5" customHeight="1" x14ac:dyDescent="0.2">
      <c r="A52" s="75" t="s">
        <v>46</v>
      </c>
      <c r="B52" s="140">
        <v>11</v>
      </c>
      <c r="C52" s="67">
        <v>27.27272727272727</v>
      </c>
      <c r="D52" s="67">
        <v>63.636363636363633</v>
      </c>
      <c r="E52" s="67">
        <v>9.0909090909090917</v>
      </c>
      <c r="F52" s="67">
        <v>0</v>
      </c>
      <c r="G52" s="67">
        <v>0</v>
      </c>
      <c r="H52" s="67">
        <v>100</v>
      </c>
      <c r="I52" s="67"/>
      <c r="J52" s="140">
        <v>1</v>
      </c>
      <c r="K52" s="67">
        <v>0</v>
      </c>
      <c r="L52" s="67">
        <v>100</v>
      </c>
      <c r="M52" s="67">
        <v>0</v>
      </c>
      <c r="N52" s="67">
        <v>0</v>
      </c>
      <c r="O52" s="67">
        <v>0</v>
      </c>
      <c r="P52" s="67">
        <v>100</v>
      </c>
      <c r="Q52" s="67"/>
      <c r="R52" s="74"/>
      <c r="S52" s="112"/>
      <c r="T52" s="112"/>
      <c r="U52" s="112"/>
      <c r="V52" s="67"/>
    </row>
    <row r="53" spans="1:22" ht="10.5" customHeight="1" x14ac:dyDescent="0.2">
      <c r="A53" s="75" t="s">
        <v>151</v>
      </c>
      <c r="B53" s="140">
        <v>7</v>
      </c>
      <c r="C53" s="67">
        <v>28.571428571428569</v>
      </c>
      <c r="D53" s="67">
        <v>71.428571428571431</v>
      </c>
      <c r="E53" s="67">
        <v>0</v>
      </c>
      <c r="F53" s="67">
        <v>0</v>
      </c>
      <c r="G53" s="67">
        <v>0</v>
      </c>
      <c r="H53" s="67">
        <v>100</v>
      </c>
      <c r="I53" s="67"/>
      <c r="J53" s="140">
        <v>9</v>
      </c>
      <c r="K53" s="67">
        <v>11.111111111111111</v>
      </c>
      <c r="L53" s="67">
        <v>66.666666666666657</v>
      </c>
      <c r="M53" s="67">
        <v>0</v>
      </c>
      <c r="N53" s="67">
        <v>22.222222222222221</v>
      </c>
      <c r="O53" s="67">
        <v>0</v>
      </c>
      <c r="P53" s="67">
        <v>100</v>
      </c>
      <c r="Q53" s="67"/>
      <c r="R53" s="74"/>
      <c r="S53" s="112"/>
      <c r="T53" s="112"/>
      <c r="U53" s="112"/>
      <c r="V53" s="67"/>
    </row>
    <row r="54" spans="1:22" ht="10.5" customHeight="1" x14ac:dyDescent="0.2">
      <c r="A54" s="75" t="s">
        <v>47</v>
      </c>
      <c r="B54" s="211">
        <v>5</v>
      </c>
      <c r="C54" s="67">
        <v>0</v>
      </c>
      <c r="D54" s="67">
        <v>100</v>
      </c>
      <c r="E54" s="67">
        <v>0</v>
      </c>
      <c r="F54" s="67">
        <v>0</v>
      </c>
      <c r="G54" s="67">
        <v>0</v>
      </c>
      <c r="H54" s="67">
        <v>100</v>
      </c>
      <c r="I54" s="67"/>
      <c r="J54" s="140">
        <v>5</v>
      </c>
      <c r="K54" s="67">
        <v>0</v>
      </c>
      <c r="L54" s="67">
        <v>60</v>
      </c>
      <c r="M54" s="67">
        <v>40</v>
      </c>
      <c r="N54" s="67">
        <v>0</v>
      </c>
      <c r="O54" s="67">
        <v>0</v>
      </c>
      <c r="P54" s="67">
        <v>100</v>
      </c>
      <c r="Q54" s="67"/>
      <c r="R54" s="74"/>
      <c r="S54" s="67"/>
      <c r="T54" s="131"/>
      <c r="U54" s="112"/>
      <c r="V54" s="67"/>
    </row>
    <row r="55" spans="1:22" ht="10.5" customHeight="1" x14ac:dyDescent="0.2">
      <c r="A55" s="75" t="s">
        <v>48</v>
      </c>
      <c r="B55" s="210">
        <v>0</v>
      </c>
      <c r="C55" s="67">
        <v>0</v>
      </c>
      <c r="D55" s="67">
        <v>0</v>
      </c>
      <c r="E55" s="67">
        <v>0</v>
      </c>
      <c r="F55" s="67">
        <v>0</v>
      </c>
      <c r="G55" s="67">
        <v>0</v>
      </c>
      <c r="H55" s="67" t="s">
        <v>1</v>
      </c>
      <c r="I55" s="67"/>
      <c r="J55" s="140">
        <v>0</v>
      </c>
      <c r="K55" s="67">
        <v>0</v>
      </c>
      <c r="L55" s="67">
        <v>0</v>
      </c>
      <c r="M55" s="67">
        <v>0</v>
      </c>
      <c r="N55" s="67">
        <v>0</v>
      </c>
      <c r="O55" s="67">
        <v>0</v>
      </c>
      <c r="P55" s="140">
        <v>0</v>
      </c>
      <c r="Q55" s="67"/>
      <c r="R55" s="74"/>
      <c r="S55" s="130"/>
      <c r="T55" s="130"/>
      <c r="U55" s="130"/>
      <c r="V55" s="67"/>
    </row>
    <row r="56" spans="1:22" ht="10.5" customHeight="1" x14ac:dyDescent="0.2">
      <c r="A56" s="75" t="s">
        <v>49</v>
      </c>
      <c r="B56" s="140">
        <v>0</v>
      </c>
      <c r="C56" s="67">
        <v>0</v>
      </c>
      <c r="D56" s="67">
        <v>0</v>
      </c>
      <c r="E56" s="67">
        <v>0</v>
      </c>
      <c r="F56" s="67">
        <v>0</v>
      </c>
      <c r="G56" s="67">
        <v>0</v>
      </c>
      <c r="H56" s="67">
        <v>100</v>
      </c>
      <c r="I56" s="67"/>
      <c r="J56" s="140">
        <v>2</v>
      </c>
      <c r="K56" s="67">
        <v>100</v>
      </c>
      <c r="L56" s="67">
        <v>0</v>
      </c>
      <c r="M56" s="67">
        <v>0</v>
      </c>
      <c r="N56" s="67">
        <v>0</v>
      </c>
      <c r="O56" s="67">
        <v>0</v>
      </c>
      <c r="P56" s="140">
        <v>0</v>
      </c>
      <c r="Q56" s="67"/>
      <c r="R56" s="74"/>
      <c r="S56" s="112"/>
      <c r="T56" s="112"/>
      <c r="U56" s="112"/>
      <c r="V56" s="67"/>
    </row>
    <row r="57" spans="1:22" ht="10.5" customHeight="1" x14ac:dyDescent="0.2">
      <c r="A57" s="75" t="s">
        <v>50</v>
      </c>
      <c r="B57" s="140">
        <v>2</v>
      </c>
      <c r="C57" s="67">
        <v>50</v>
      </c>
      <c r="D57" s="67">
        <v>50</v>
      </c>
      <c r="E57" s="67">
        <v>0</v>
      </c>
      <c r="F57" s="67">
        <v>0</v>
      </c>
      <c r="G57" s="67">
        <v>0</v>
      </c>
      <c r="H57" s="67">
        <v>100</v>
      </c>
      <c r="I57" s="67"/>
      <c r="J57" s="140">
        <v>2</v>
      </c>
      <c r="K57" s="67">
        <v>50</v>
      </c>
      <c r="L57" s="67">
        <v>50</v>
      </c>
      <c r="M57" s="67">
        <v>0</v>
      </c>
      <c r="N57" s="67">
        <v>0</v>
      </c>
      <c r="O57" s="67">
        <v>0</v>
      </c>
      <c r="P57" s="67">
        <v>100</v>
      </c>
      <c r="Q57" s="67"/>
      <c r="R57" s="74"/>
      <c r="S57" s="112"/>
      <c r="T57" s="112"/>
      <c r="U57" s="112"/>
      <c r="V57" s="67"/>
    </row>
    <row r="58" spans="1:22" ht="10.5" customHeight="1" x14ac:dyDescent="0.2">
      <c r="A58" s="75" t="s">
        <v>51</v>
      </c>
      <c r="B58" s="140">
        <v>72</v>
      </c>
      <c r="C58" s="67">
        <v>0</v>
      </c>
      <c r="D58" s="67">
        <v>98.611111111111114</v>
      </c>
      <c r="E58" s="67">
        <v>0</v>
      </c>
      <c r="F58" s="67">
        <v>1.3888888888888888</v>
      </c>
      <c r="G58" s="67">
        <v>0</v>
      </c>
      <c r="H58" s="67">
        <v>100</v>
      </c>
      <c r="I58" s="67"/>
      <c r="J58" s="140">
        <v>47</v>
      </c>
      <c r="K58" s="67">
        <v>0</v>
      </c>
      <c r="L58" s="67">
        <v>27.659574468085108</v>
      </c>
      <c r="M58" s="67">
        <v>72.340425531914903</v>
      </c>
      <c r="N58" s="67">
        <v>0</v>
      </c>
      <c r="O58" s="67">
        <v>0</v>
      </c>
      <c r="P58" s="67">
        <v>100</v>
      </c>
      <c r="Q58" s="67"/>
      <c r="R58" s="74"/>
      <c r="S58" s="112"/>
      <c r="T58" s="112"/>
      <c r="U58" s="112"/>
      <c r="V58" s="67"/>
    </row>
    <row r="59" spans="1:22" ht="10.5" customHeight="1" x14ac:dyDescent="0.2">
      <c r="A59" s="75" t="s">
        <v>52</v>
      </c>
      <c r="B59" s="140">
        <v>2</v>
      </c>
      <c r="C59" s="67">
        <v>50</v>
      </c>
      <c r="D59" s="67">
        <v>50</v>
      </c>
      <c r="E59" s="67">
        <v>0</v>
      </c>
      <c r="F59" s="67">
        <v>0</v>
      </c>
      <c r="G59" s="67">
        <v>0</v>
      </c>
      <c r="H59" s="67" t="s">
        <v>1</v>
      </c>
      <c r="I59" s="67"/>
      <c r="J59" s="140">
        <v>2</v>
      </c>
      <c r="K59" s="67">
        <v>0</v>
      </c>
      <c r="L59" s="67">
        <v>100</v>
      </c>
      <c r="M59" s="67">
        <v>0</v>
      </c>
      <c r="N59" s="67">
        <v>0</v>
      </c>
      <c r="O59" s="67">
        <v>0</v>
      </c>
      <c r="P59" s="67">
        <v>100</v>
      </c>
      <c r="Q59" s="67"/>
      <c r="R59" s="74"/>
      <c r="S59" s="112"/>
      <c r="T59" s="112"/>
      <c r="U59" s="112"/>
      <c r="V59" s="67"/>
    </row>
    <row r="60" spans="1:22" ht="10.5" customHeight="1" x14ac:dyDescent="0.2">
      <c r="A60" s="75" t="s">
        <v>53</v>
      </c>
      <c r="B60" s="211">
        <v>2</v>
      </c>
      <c r="C60" s="67">
        <v>0</v>
      </c>
      <c r="D60" s="67">
        <v>50</v>
      </c>
      <c r="E60" s="67">
        <v>50</v>
      </c>
      <c r="F60" s="67">
        <v>0</v>
      </c>
      <c r="G60" s="67">
        <v>0</v>
      </c>
      <c r="H60" s="67">
        <v>100</v>
      </c>
      <c r="I60" s="67"/>
      <c r="J60" s="140">
        <v>3</v>
      </c>
      <c r="K60" s="67">
        <v>0</v>
      </c>
      <c r="L60" s="67">
        <v>100</v>
      </c>
      <c r="M60" s="67">
        <v>0</v>
      </c>
      <c r="N60" s="67">
        <v>0</v>
      </c>
      <c r="O60" s="67">
        <v>0</v>
      </c>
      <c r="P60" s="67">
        <v>100</v>
      </c>
      <c r="Q60" s="67"/>
      <c r="R60" s="74"/>
      <c r="S60" s="67"/>
      <c r="T60" s="67"/>
      <c r="U60" s="112"/>
      <c r="V60" s="67"/>
    </row>
    <row r="61" spans="1:22" ht="10.5" customHeight="1" x14ac:dyDescent="0.2">
      <c r="A61" s="75" t="s">
        <v>54</v>
      </c>
      <c r="B61" s="210">
        <v>2</v>
      </c>
      <c r="C61" s="67">
        <v>0</v>
      </c>
      <c r="D61" s="67">
        <v>50</v>
      </c>
      <c r="E61" s="67">
        <v>0</v>
      </c>
      <c r="F61" s="67">
        <v>50</v>
      </c>
      <c r="G61" s="67">
        <v>0</v>
      </c>
      <c r="H61" s="67">
        <v>100</v>
      </c>
      <c r="I61" s="67"/>
      <c r="J61" s="140">
        <v>2</v>
      </c>
      <c r="K61" s="67">
        <v>0</v>
      </c>
      <c r="L61" s="67">
        <v>100</v>
      </c>
      <c r="M61" s="67">
        <v>0</v>
      </c>
      <c r="N61" s="67">
        <v>0</v>
      </c>
      <c r="O61" s="67">
        <v>0</v>
      </c>
      <c r="P61" s="67">
        <v>100</v>
      </c>
      <c r="Q61" s="67"/>
      <c r="R61" s="74"/>
      <c r="S61" s="130"/>
      <c r="T61" s="130"/>
      <c r="U61" s="130"/>
      <c r="V61" s="67"/>
    </row>
    <row r="62" spans="1:22" ht="10.5" customHeight="1" x14ac:dyDescent="0.2">
      <c r="A62" s="75" t="s">
        <v>55</v>
      </c>
      <c r="B62" s="140">
        <v>6</v>
      </c>
      <c r="C62" s="67">
        <v>16.666666666666664</v>
      </c>
      <c r="D62" s="67">
        <v>66.666666666666657</v>
      </c>
      <c r="E62" s="67">
        <v>0</v>
      </c>
      <c r="F62" s="67">
        <v>16.666666666666664</v>
      </c>
      <c r="G62" s="67">
        <v>0</v>
      </c>
      <c r="H62" s="67">
        <v>100</v>
      </c>
      <c r="I62" s="67"/>
      <c r="J62" s="140">
        <v>10</v>
      </c>
      <c r="K62" s="67">
        <v>50</v>
      </c>
      <c r="L62" s="67">
        <v>50</v>
      </c>
      <c r="M62" s="67">
        <v>0</v>
      </c>
      <c r="N62" s="67">
        <v>0</v>
      </c>
      <c r="O62" s="67">
        <v>0</v>
      </c>
      <c r="P62" s="67">
        <v>100</v>
      </c>
      <c r="Q62" s="67"/>
      <c r="R62" s="74"/>
      <c r="S62" s="112"/>
      <c r="T62" s="112"/>
      <c r="U62" s="112"/>
      <c r="V62" s="67"/>
    </row>
    <row r="63" spans="1:22" ht="10.5" customHeight="1" x14ac:dyDescent="0.2">
      <c r="A63" s="75" t="s">
        <v>56</v>
      </c>
      <c r="B63" s="140">
        <v>0</v>
      </c>
      <c r="C63" s="67">
        <v>0</v>
      </c>
      <c r="D63" s="67">
        <v>0</v>
      </c>
      <c r="E63" s="67">
        <v>0</v>
      </c>
      <c r="F63" s="67">
        <v>0</v>
      </c>
      <c r="G63" s="67">
        <v>0</v>
      </c>
      <c r="H63" s="67">
        <v>100</v>
      </c>
      <c r="I63" s="67"/>
      <c r="J63" s="140">
        <v>1</v>
      </c>
      <c r="K63" s="67">
        <v>0</v>
      </c>
      <c r="L63" s="67">
        <v>100</v>
      </c>
      <c r="M63" s="67">
        <v>0</v>
      </c>
      <c r="N63" s="67">
        <v>0</v>
      </c>
      <c r="O63" s="67">
        <v>0</v>
      </c>
      <c r="P63" s="140">
        <v>0</v>
      </c>
      <c r="Q63" s="67"/>
      <c r="R63" s="74"/>
      <c r="S63" s="112"/>
      <c r="T63" s="112"/>
      <c r="U63" s="112"/>
      <c r="V63" s="67"/>
    </row>
    <row r="64" spans="1:22" ht="10.5" customHeight="1" x14ac:dyDescent="0.2">
      <c r="A64" s="75" t="s">
        <v>57</v>
      </c>
      <c r="B64" s="211">
        <v>8</v>
      </c>
      <c r="C64" s="67">
        <v>50</v>
      </c>
      <c r="D64" s="67">
        <v>37.5</v>
      </c>
      <c r="E64" s="67">
        <v>0</v>
      </c>
      <c r="F64" s="67">
        <v>12.5</v>
      </c>
      <c r="G64" s="67">
        <v>0</v>
      </c>
      <c r="H64" s="67">
        <v>100</v>
      </c>
      <c r="I64" s="67"/>
      <c r="J64" s="140">
        <v>0</v>
      </c>
      <c r="K64" s="67">
        <v>0</v>
      </c>
      <c r="L64" s="67">
        <v>0</v>
      </c>
      <c r="M64" s="67">
        <v>0</v>
      </c>
      <c r="N64" s="67">
        <v>0</v>
      </c>
      <c r="O64" s="67">
        <v>0</v>
      </c>
      <c r="P64" s="67">
        <v>100</v>
      </c>
      <c r="Q64" s="67"/>
      <c r="R64" s="74"/>
      <c r="S64" s="67"/>
      <c r="T64" s="67"/>
      <c r="U64" s="112"/>
      <c r="V64" s="67"/>
    </row>
    <row r="65" spans="1:22" ht="10.5" customHeight="1" x14ac:dyDescent="0.2">
      <c r="A65" s="75" t="s">
        <v>58</v>
      </c>
      <c r="B65" s="140">
        <v>19</v>
      </c>
      <c r="C65" s="67">
        <v>5.2631578947368416</v>
      </c>
      <c r="D65" s="67">
        <v>94.73684210526315</v>
      </c>
      <c r="E65" s="67">
        <v>0</v>
      </c>
      <c r="F65" s="67">
        <v>0</v>
      </c>
      <c r="G65" s="67">
        <v>0</v>
      </c>
      <c r="H65" s="67">
        <v>100</v>
      </c>
      <c r="I65" s="67"/>
      <c r="J65" s="140">
        <v>16</v>
      </c>
      <c r="K65" s="67">
        <v>0</v>
      </c>
      <c r="L65" s="67">
        <v>100</v>
      </c>
      <c r="M65" s="67">
        <v>0</v>
      </c>
      <c r="N65" s="67">
        <v>0</v>
      </c>
      <c r="O65" s="67">
        <v>0</v>
      </c>
      <c r="P65" s="67">
        <v>100</v>
      </c>
      <c r="Q65" s="67"/>
      <c r="R65" s="74"/>
      <c r="S65" s="112"/>
      <c r="T65" s="112"/>
      <c r="U65" s="112"/>
      <c r="V65" s="67"/>
    </row>
    <row r="66" spans="1:22" ht="10.5" customHeight="1" x14ac:dyDescent="0.2">
      <c r="A66" s="75" t="s">
        <v>59</v>
      </c>
      <c r="B66" s="140">
        <v>2</v>
      </c>
      <c r="C66" s="67">
        <v>0</v>
      </c>
      <c r="D66" s="67">
        <v>100</v>
      </c>
      <c r="E66" s="67">
        <v>0</v>
      </c>
      <c r="F66" s="67">
        <v>0</v>
      </c>
      <c r="G66" s="67">
        <v>0</v>
      </c>
      <c r="H66" s="67">
        <v>100</v>
      </c>
      <c r="I66" s="67"/>
      <c r="J66" s="140">
        <v>17</v>
      </c>
      <c r="K66" s="67">
        <v>0</v>
      </c>
      <c r="L66" s="67">
        <v>100</v>
      </c>
      <c r="M66" s="67">
        <v>0</v>
      </c>
      <c r="N66" s="67">
        <v>0</v>
      </c>
      <c r="O66" s="67">
        <v>0</v>
      </c>
      <c r="P66" s="67">
        <v>100</v>
      </c>
      <c r="Q66" s="67"/>
      <c r="R66" s="74"/>
      <c r="S66" s="112"/>
      <c r="T66" s="112"/>
      <c r="U66" s="67"/>
      <c r="V66" s="67"/>
    </row>
    <row r="67" spans="1:22" ht="10.5" customHeight="1" x14ac:dyDescent="0.2">
      <c r="A67" s="75" t="s">
        <v>60</v>
      </c>
      <c r="B67" s="140">
        <v>0</v>
      </c>
      <c r="C67" s="67">
        <v>0</v>
      </c>
      <c r="D67" s="67">
        <v>0</v>
      </c>
      <c r="E67" s="67">
        <v>0</v>
      </c>
      <c r="F67" s="67">
        <v>0</v>
      </c>
      <c r="G67" s="67">
        <v>0</v>
      </c>
      <c r="H67" s="67">
        <v>100</v>
      </c>
      <c r="I67" s="67"/>
      <c r="J67" s="140">
        <v>2</v>
      </c>
      <c r="K67" s="67">
        <v>0</v>
      </c>
      <c r="L67" s="67">
        <v>100</v>
      </c>
      <c r="M67" s="67">
        <v>0</v>
      </c>
      <c r="N67" s="67">
        <v>0</v>
      </c>
      <c r="O67" s="67">
        <v>0</v>
      </c>
      <c r="P67" s="140">
        <v>0</v>
      </c>
      <c r="Q67" s="67"/>
      <c r="R67" s="74"/>
      <c r="S67" s="112"/>
      <c r="T67" s="112"/>
      <c r="U67" s="112"/>
      <c r="V67" s="67"/>
    </row>
    <row r="68" spans="1:22" ht="10.5" customHeight="1" x14ac:dyDescent="0.2">
      <c r="A68" s="75" t="s">
        <v>61</v>
      </c>
      <c r="B68" s="140">
        <v>2</v>
      </c>
      <c r="C68" s="67">
        <v>0</v>
      </c>
      <c r="D68" s="67">
        <v>100</v>
      </c>
      <c r="E68" s="67">
        <v>0</v>
      </c>
      <c r="F68" s="67">
        <v>0</v>
      </c>
      <c r="G68" s="67">
        <v>0</v>
      </c>
      <c r="H68" s="67">
        <v>100</v>
      </c>
      <c r="I68" s="67"/>
      <c r="J68" s="140">
        <v>1</v>
      </c>
      <c r="K68" s="67">
        <v>0</v>
      </c>
      <c r="L68" s="67">
        <v>100</v>
      </c>
      <c r="M68" s="67">
        <v>0</v>
      </c>
      <c r="N68" s="67">
        <v>0</v>
      </c>
      <c r="O68" s="67">
        <v>0</v>
      </c>
      <c r="P68" s="67">
        <v>100</v>
      </c>
      <c r="Q68" s="67"/>
      <c r="R68" s="74"/>
      <c r="S68" s="112"/>
      <c r="T68" s="67"/>
      <c r="U68" s="112"/>
      <c r="V68" s="67"/>
    </row>
    <row r="69" spans="1:22" ht="10.5" customHeight="1" x14ac:dyDescent="0.2">
      <c r="A69" s="75" t="s">
        <v>62</v>
      </c>
      <c r="B69" s="210">
        <v>1</v>
      </c>
      <c r="C69" s="67">
        <v>0</v>
      </c>
      <c r="D69" s="67">
        <v>0</v>
      </c>
      <c r="E69" s="67">
        <v>100</v>
      </c>
      <c r="F69" s="67">
        <v>0</v>
      </c>
      <c r="G69" s="67">
        <v>0</v>
      </c>
      <c r="H69" s="67" t="s">
        <v>1</v>
      </c>
      <c r="I69" s="67"/>
      <c r="J69" s="140">
        <v>0</v>
      </c>
      <c r="K69" s="67">
        <v>0</v>
      </c>
      <c r="L69" s="67">
        <v>0</v>
      </c>
      <c r="M69" s="67">
        <v>0</v>
      </c>
      <c r="N69" s="67">
        <v>0</v>
      </c>
      <c r="O69" s="67">
        <v>0</v>
      </c>
      <c r="P69" s="67">
        <v>100</v>
      </c>
      <c r="Q69" s="67"/>
      <c r="R69" s="74"/>
      <c r="S69" s="130"/>
      <c r="T69" s="130"/>
      <c r="U69" s="130"/>
      <c r="V69" s="67"/>
    </row>
    <row r="70" spans="1:22" ht="10.5" customHeight="1" x14ac:dyDescent="0.2">
      <c r="A70" s="75" t="s">
        <v>63</v>
      </c>
      <c r="B70" s="140">
        <v>3</v>
      </c>
      <c r="C70" s="67">
        <v>66.666666666666657</v>
      </c>
      <c r="D70" s="67">
        <v>33.333333333333329</v>
      </c>
      <c r="E70" s="67">
        <v>0</v>
      </c>
      <c r="F70" s="67">
        <v>0</v>
      </c>
      <c r="G70" s="67">
        <v>0</v>
      </c>
      <c r="H70" s="67" t="s">
        <v>1</v>
      </c>
      <c r="I70" s="67"/>
      <c r="J70" s="140">
        <v>0</v>
      </c>
      <c r="K70" s="67">
        <v>0</v>
      </c>
      <c r="L70" s="67">
        <v>0</v>
      </c>
      <c r="M70" s="67">
        <v>0</v>
      </c>
      <c r="N70" s="67">
        <v>0</v>
      </c>
      <c r="O70" s="67">
        <v>0</v>
      </c>
      <c r="P70" s="67">
        <v>100</v>
      </c>
      <c r="Q70" s="67"/>
      <c r="R70" s="74"/>
      <c r="S70" s="112"/>
      <c r="T70" s="112"/>
      <c r="U70" s="112"/>
      <c r="V70" s="67"/>
    </row>
    <row r="71" spans="1:22" ht="10.5" customHeight="1" x14ac:dyDescent="0.2">
      <c r="A71" s="75" t="s">
        <v>64</v>
      </c>
      <c r="B71" s="210">
        <v>3</v>
      </c>
      <c r="C71" s="67">
        <v>33.333333333333329</v>
      </c>
      <c r="D71" s="67">
        <v>66.666666666666657</v>
      </c>
      <c r="E71" s="67">
        <v>0</v>
      </c>
      <c r="F71" s="67">
        <v>0</v>
      </c>
      <c r="G71" s="67">
        <v>0</v>
      </c>
      <c r="H71" s="67" t="s">
        <v>1</v>
      </c>
      <c r="I71" s="67"/>
      <c r="J71" s="140">
        <v>1</v>
      </c>
      <c r="K71" s="67">
        <v>0</v>
      </c>
      <c r="L71" s="67">
        <v>100</v>
      </c>
      <c r="M71" s="67">
        <v>0</v>
      </c>
      <c r="N71" s="67">
        <v>0</v>
      </c>
      <c r="O71" s="67">
        <v>0</v>
      </c>
      <c r="P71" s="67">
        <v>100</v>
      </c>
      <c r="Q71" s="67"/>
      <c r="R71" s="74"/>
      <c r="S71" s="130"/>
      <c r="T71" s="130"/>
      <c r="U71" s="130"/>
      <c r="V71" s="67"/>
    </row>
    <row r="72" spans="1:22" ht="10.5" customHeight="1" x14ac:dyDescent="0.2">
      <c r="A72" s="75" t="s">
        <v>65</v>
      </c>
      <c r="B72" s="210">
        <v>2</v>
      </c>
      <c r="C72" s="67">
        <v>50</v>
      </c>
      <c r="D72" s="67">
        <v>50</v>
      </c>
      <c r="E72" s="67">
        <v>0</v>
      </c>
      <c r="F72" s="67">
        <v>0</v>
      </c>
      <c r="G72" s="67">
        <v>0</v>
      </c>
      <c r="H72" s="67">
        <v>100</v>
      </c>
      <c r="I72" s="67"/>
      <c r="J72" s="140">
        <v>5</v>
      </c>
      <c r="K72" s="67">
        <v>40</v>
      </c>
      <c r="L72" s="67">
        <v>40</v>
      </c>
      <c r="M72" s="67">
        <v>0</v>
      </c>
      <c r="N72" s="67">
        <v>20</v>
      </c>
      <c r="O72" s="67">
        <v>0</v>
      </c>
      <c r="P72" s="67">
        <v>100</v>
      </c>
      <c r="Q72" s="67"/>
      <c r="R72" s="74"/>
      <c r="S72" s="130"/>
      <c r="T72" s="130"/>
      <c r="U72" s="130"/>
      <c r="V72" s="67"/>
    </row>
    <row r="73" spans="1:22" ht="10.5" customHeight="1" x14ac:dyDescent="0.2">
      <c r="A73" s="75" t="s">
        <v>66</v>
      </c>
      <c r="B73" s="210">
        <v>0</v>
      </c>
      <c r="C73" s="67">
        <v>0</v>
      </c>
      <c r="D73" s="67">
        <v>0</v>
      </c>
      <c r="E73" s="67">
        <v>0</v>
      </c>
      <c r="F73" s="67">
        <v>0</v>
      </c>
      <c r="G73" s="67">
        <v>0</v>
      </c>
      <c r="H73" s="67" t="s">
        <v>1</v>
      </c>
      <c r="I73" s="67"/>
      <c r="J73" s="140">
        <v>0</v>
      </c>
      <c r="K73" s="67">
        <v>0</v>
      </c>
      <c r="L73" s="67">
        <v>0</v>
      </c>
      <c r="M73" s="67">
        <v>0</v>
      </c>
      <c r="N73" s="67">
        <v>0</v>
      </c>
      <c r="O73" s="67">
        <v>0</v>
      </c>
      <c r="P73" s="140">
        <v>0</v>
      </c>
      <c r="Q73" s="67"/>
      <c r="R73" s="74"/>
      <c r="S73" s="130"/>
      <c r="T73" s="130"/>
      <c r="U73" s="130"/>
      <c r="V73" s="67"/>
    </row>
    <row r="74" spans="1:22" ht="10.5" customHeight="1" x14ac:dyDescent="0.2">
      <c r="A74" s="75" t="s">
        <v>67</v>
      </c>
      <c r="B74" s="211">
        <v>82</v>
      </c>
      <c r="C74" s="67">
        <v>18.292682926829269</v>
      </c>
      <c r="D74" s="67">
        <v>60.975609756097562</v>
      </c>
      <c r="E74" s="67">
        <v>6.0975609756097562</v>
      </c>
      <c r="F74" s="67">
        <v>14.634146341463413</v>
      </c>
      <c r="G74" s="67">
        <v>0</v>
      </c>
      <c r="H74" s="67">
        <v>100</v>
      </c>
      <c r="I74" s="67"/>
      <c r="J74" s="140">
        <v>87</v>
      </c>
      <c r="K74" s="67">
        <v>14.942528735632186</v>
      </c>
      <c r="L74" s="67">
        <v>59.770114942528743</v>
      </c>
      <c r="M74" s="67">
        <v>9.1954022988505741</v>
      </c>
      <c r="N74" s="67">
        <v>16.091954022988507</v>
      </c>
      <c r="O74" s="67">
        <v>0</v>
      </c>
      <c r="P74" s="67">
        <v>100</v>
      </c>
      <c r="Q74" s="67"/>
      <c r="R74" s="74"/>
      <c r="S74" s="67"/>
      <c r="T74" s="67"/>
      <c r="U74" s="67"/>
      <c r="V74" s="67"/>
    </row>
    <row r="75" spans="1:22" ht="10.5" customHeight="1" x14ac:dyDescent="0.2">
      <c r="A75" s="75" t="s">
        <v>68</v>
      </c>
      <c r="B75" s="211">
        <v>3</v>
      </c>
      <c r="C75" s="67">
        <v>0</v>
      </c>
      <c r="D75" s="67">
        <v>100</v>
      </c>
      <c r="E75" s="67">
        <v>0</v>
      </c>
      <c r="F75" s="67">
        <v>0</v>
      </c>
      <c r="G75" s="67">
        <v>0</v>
      </c>
      <c r="H75" s="67">
        <v>100</v>
      </c>
      <c r="I75" s="67"/>
      <c r="J75" s="140">
        <v>8</v>
      </c>
      <c r="K75" s="67">
        <v>0</v>
      </c>
      <c r="L75" s="67">
        <v>100</v>
      </c>
      <c r="M75" s="67">
        <v>0</v>
      </c>
      <c r="N75" s="67">
        <v>0</v>
      </c>
      <c r="O75" s="67">
        <v>0</v>
      </c>
      <c r="P75" s="67">
        <v>100</v>
      </c>
      <c r="Q75" s="67"/>
      <c r="R75" s="74"/>
      <c r="S75" s="67"/>
      <c r="T75" s="131"/>
      <c r="U75" s="112"/>
      <c r="V75" s="67"/>
    </row>
    <row r="76" spans="1:22" ht="10.5" customHeight="1" x14ac:dyDescent="0.2">
      <c r="A76" s="75" t="s">
        <v>69</v>
      </c>
      <c r="B76" s="140">
        <v>3</v>
      </c>
      <c r="C76" s="67">
        <v>0</v>
      </c>
      <c r="D76" s="67">
        <v>100</v>
      </c>
      <c r="E76" s="67">
        <v>0</v>
      </c>
      <c r="F76" s="67">
        <v>0</v>
      </c>
      <c r="G76" s="67">
        <v>0</v>
      </c>
      <c r="H76" s="67">
        <v>100</v>
      </c>
      <c r="I76" s="67"/>
      <c r="J76" s="140">
        <v>3</v>
      </c>
      <c r="K76" s="67">
        <v>0</v>
      </c>
      <c r="L76" s="67">
        <v>100</v>
      </c>
      <c r="M76" s="67">
        <v>0</v>
      </c>
      <c r="N76" s="67">
        <v>0</v>
      </c>
      <c r="O76" s="67">
        <v>0</v>
      </c>
      <c r="P76" s="140">
        <v>0</v>
      </c>
      <c r="Q76" s="67"/>
      <c r="R76" s="74"/>
      <c r="S76" s="112"/>
      <c r="T76" s="112"/>
      <c r="U76" s="112"/>
      <c r="V76" s="67"/>
    </row>
    <row r="77" spans="1:22" ht="10.5" customHeight="1" x14ac:dyDescent="0.2">
      <c r="A77" s="75" t="s">
        <v>70</v>
      </c>
      <c r="B77" s="140">
        <v>3</v>
      </c>
      <c r="C77" s="67">
        <v>0</v>
      </c>
      <c r="D77" s="67">
        <v>0</v>
      </c>
      <c r="E77" s="67">
        <v>66.666666666666657</v>
      </c>
      <c r="F77" s="67">
        <v>33.333333333333329</v>
      </c>
      <c r="G77" s="67">
        <v>0</v>
      </c>
      <c r="H77" s="67">
        <v>100</v>
      </c>
      <c r="I77" s="67"/>
      <c r="J77" s="140">
        <v>4</v>
      </c>
      <c r="K77" s="67">
        <v>0</v>
      </c>
      <c r="L77" s="67">
        <v>0</v>
      </c>
      <c r="M77" s="67">
        <v>75</v>
      </c>
      <c r="N77" s="67">
        <v>25</v>
      </c>
      <c r="O77" s="67">
        <v>0</v>
      </c>
      <c r="P77" s="67">
        <v>100</v>
      </c>
      <c r="Q77" s="67"/>
      <c r="R77" s="74"/>
      <c r="S77" s="112"/>
      <c r="T77" s="112"/>
      <c r="U77" s="112"/>
      <c r="V77" s="67"/>
    </row>
    <row r="78" spans="1:22" ht="10.5" customHeight="1" x14ac:dyDescent="0.2">
      <c r="A78" s="75" t="s">
        <v>71</v>
      </c>
      <c r="B78" s="140">
        <v>0</v>
      </c>
      <c r="C78" s="67">
        <v>0</v>
      </c>
      <c r="D78" s="67">
        <v>0</v>
      </c>
      <c r="E78" s="67">
        <v>0</v>
      </c>
      <c r="F78" s="67">
        <v>0</v>
      </c>
      <c r="G78" s="67">
        <v>0</v>
      </c>
      <c r="H78" s="67">
        <v>100</v>
      </c>
      <c r="I78" s="67"/>
      <c r="J78" s="140">
        <v>0</v>
      </c>
      <c r="K78" s="67">
        <v>0</v>
      </c>
      <c r="L78" s="67">
        <v>0</v>
      </c>
      <c r="M78" s="67">
        <v>0</v>
      </c>
      <c r="N78" s="67">
        <v>0</v>
      </c>
      <c r="O78" s="67">
        <v>0</v>
      </c>
      <c r="P78" s="140">
        <v>0</v>
      </c>
      <c r="Q78" s="67"/>
      <c r="R78" s="74"/>
      <c r="S78" s="112"/>
      <c r="T78" s="112"/>
      <c r="U78" s="112"/>
      <c r="V78" s="67"/>
    </row>
    <row r="79" spans="1:22" ht="10.5" customHeight="1" x14ac:dyDescent="0.2">
      <c r="A79" s="75" t="s">
        <v>72</v>
      </c>
      <c r="B79" s="140">
        <v>5</v>
      </c>
      <c r="C79" s="67">
        <v>20</v>
      </c>
      <c r="D79" s="67">
        <v>80</v>
      </c>
      <c r="E79" s="67">
        <v>0</v>
      </c>
      <c r="F79" s="67">
        <v>0</v>
      </c>
      <c r="G79" s="67">
        <v>0</v>
      </c>
      <c r="H79" s="67">
        <v>100</v>
      </c>
      <c r="I79" s="67"/>
      <c r="J79" s="140">
        <v>35</v>
      </c>
      <c r="K79" s="67">
        <v>22.857142857142858</v>
      </c>
      <c r="L79" s="67">
        <v>37.142857142857146</v>
      </c>
      <c r="M79" s="67">
        <v>14.285714285714285</v>
      </c>
      <c r="N79" s="67">
        <v>5.7142857142857144</v>
      </c>
      <c r="O79" s="67">
        <v>20</v>
      </c>
      <c r="P79" s="67">
        <v>100</v>
      </c>
      <c r="Q79" s="67"/>
      <c r="R79" s="74"/>
      <c r="S79" s="112"/>
      <c r="T79" s="112"/>
      <c r="U79" s="112"/>
      <c r="V79" s="67"/>
    </row>
    <row r="80" spans="1:22" ht="10.5" customHeight="1" x14ac:dyDescent="0.2">
      <c r="A80" s="75" t="s">
        <v>73</v>
      </c>
      <c r="B80" s="1" t="s">
        <v>209</v>
      </c>
      <c r="C80" s="1" t="s">
        <v>209</v>
      </c>
      <c r="D80" s="1" t="s">
        <v>209</v>
      </c>
      <c r="E80" s="1" t="s">
        <v>209</v>
      </c>
      <c r="F80" s="1" t="s">
        <v>209</v>
      </c>
      <c r="G80" s="1" t="s">
        <v>209</v>
      </c>
      <c r="H80" s="1" t="s">
        <v>209</v>
      </c>
      <c r="I80" s="67"/>
      <c r="J80" s="1" t="s">
        <v>209</v>
      </c>
      <c r="K80" s="1" t="s">
        <v>209</v>
      </c>
      <c r="L80" s="1" t="s">
        <v>209</v>
      </c>
      <c r="M80" s="1" t="s">
        <v>209</v>
      </c>
      <c r="N80" s="1" t="s">
        <v>209</v>
      </c>
      <c r="O80" s="1" t="s">
        <v>209</v>
      </c>
      <c r="P80" s="1" t="s">
        <v>209</v>
      </c>
      <c r="Q80" s="67"/>
      <c r="R80" s="74"/>
      <c r="S80" s="112"/>
      <c r="T80" s="112"/>
      <c r="U80" s="112"/>
      <c r="V80" s="67"/>
    </row>
    <row r="81" spans="1:22" ht="10.5" customHeight="1" x14ac:dyDescent="0.2">
      <c r="A81" s="75" t="s">
        <v>74</v>
      </c>
      <c r="B81" s="210">
        <v>0</v>
      </c>
      <c r="C81" s="67">
        <v>0</v>
      </c>
      <c r="D81" s="67">
        <v>0</v>
      </c>
      <c r="E81" s="67">
        <v>0</v>
      </c>
      <c r="F81" s="67">
        <v>0</v>
      </c>
      <c r="G81" s="67">
        <v>0</v>
      </c>
      <c r="H81" s="67" t="s">
        <v>1</v>
      </c>
      <c r="I81" s="67"/>
      <c r="J81" s="140">
        <v>0</v>
      </c>
      <c r="K81" s="67">
        <v>0</v>
      </c>
      <c r="L81" s="67">
        <v>0</v>
      </c>
      <c r="M81" s="67">
        <v>0</v>
      </c>
      <c r="N81" s="67">
        <v>0</v>
      </c>
      <c r="O81" s="67">
        <v>0</v>
      </c>
      <c r="P81" s="140">
        <v>0</v>
      </c>
      <c r="Q81" s="67"/>
      <c r="R81" s="74"/>
      <c r="S81" s="130"/>
      <c r="T81" s="130"/>
      <c r="U81" s="130"/>
      <c r="V81" s="67"/>
    </row>
    <row r="82" spans="1:22" ht="10.5" customHeight="1" x14ac:dyDescent="0.2">
      <c r="A82" s="75" t="s">
        <v>75</v>
      </c>
      <c r="B82" s="140">
        <v>1</v>
      </c>
      <c r="C82" s="67">
        <v>0</v>
      </c>
      <c r="D82" s="67">
        <v>0</v>
      </c>
      <c r="E82" s="67">
        <v>0</v>
      </c>
      <c r="F82" s="67">
        <v>0</v>
      </c>
      <c r="G82" s="67">
        <v>100</v>
      </c>
      <c r="H82" s="67">
        <v>100</v>
      </c>
      <c r="I82" s="67"/>
      <c r="J82" s="140">
        <v>0</v>
      </c>
      <c r="K82" s="67">
        <v>0</v>
      </c>
      <c r="L82" s="67">
        <v>0</v>
      </c>
      <c r="M82" s="67">
        <v>0</v>
      </c>
      <c r="N82" s="67">
        <v>0</v>
      </c>
      <c r="O82" s="67">
        <v>0</v>
      </c>
      <c r="P82" s="67">
        <v>100</v>
      </c>
      <c r="Q82" s="67"/>
      <c r="R82" s="74"/>
      <c r="S82" s="112"/>
      <c r="T82" s="112"/>
      <c r="U82" s="112"/>
      <c r="V82" s="67"/>
    </row>
    <row r="83" spans="1:22" ht="10.5" customHeight="1" x14ac:dyDescent="0.2">
      <c r="A83" s="75" t="s">
        <v>76</v>
      </c>
      <c r="B83" s="140">
        <v>0</v>
      </c>
      <c r="C83" s="67">
        <v>0</v>
      </c>
      <c r="D83" s="67">
        <v>0</v>
      </c>
      <c r="E83" s="67">
        <v>0</v>
      </c>
      <c r="F83" s="67">
        <v>0</v>
      </c>
      <c r="G83" s="67">
        <v>0</v>
      </c>
      <c r="H83" s="67">
        <v>100</v>
      </c>
      <c r="I83" s="67"/>
      <c r="J83" s="140">
        <v>0</v>
      </c>
      <c r="K83" s="67">
        <v>0</v>
      </c>
      <c r="L83" s="67">
        <v>0</v>
      </c>
      <c r="M83" s="67">
        <v>0</v>
      </c>
      <c r="N83" s="67">
        <v>0</v>
      </c>
      <c r="O83" s="67">
        <v>0</v>
      </c>
      <c r="P83" s="140">
        <v>0</v>
      </c>
      <c r="Q83" s="67"/>
      <c r="R83" s="74"/>
      <c r="S83" s="112"/>
      <c r="T83" s="112"/>
      <c r="U83" s="112"/>
      <c r="V83" s="67"/>
    </row>
    <row r="84" spans="1:22" ht="10.5" customHeight="1" x14ac:dyDescent="0.2">
      <c r="A84" s="75" t="s">
        <v>77</v>
      </c>
      <c r="B84" s="210">
        <v>0</v>
      </c>
      <c r="C84" s="67">
        <v>0</v>
      </c>
      <c r="D84" s="67">
        <v>0</v>
      </c>
      <c r="E84" s="67">
        <v>0</v>
      </c>
      <c r="F84" s="67">
        <v>0</v>
      </c>
      <c r="G84" s="67">
        <v>0</v>
      </c>
      <c r="H84" s="67" t="s">
        <v>1</v>
      </c>
      <c r="I84" s="67"/>
      <c r="J84" s="140">
        <v>0</v>
      </c>
      <c r="K84" s="67">
        <v>0</v>
      </c>
      <c r="L84" s="67">
        <v>0</v>
      </c>
      <c r="M84" s="67">
        <v>0</v>
      </c>
      <c r="N84" s="67">
        <v>0</v>
      </c>
      <c r="O84" s="67">
        <v>0</v>
      </c>
      <c r="P84" s="140">
        <v>0</v>
      </c>
      <c r="Q84" s="67"/>
      <c r="R84" s="74"/>
      <c r="S84" s="130"/>
      <c r="T84" s="130"/>
      <c r="U84" s="130"/>
      <c r="V84" s="67"/>
    </row>
    <row r="85" spans="1:22" ht="10.5" customHeight="1" x14ac:dyDescent="0.2">
      <c r="A85" s="75" t="s">
        <v>78</v>
      </c>
      <c r="B85" s="140">
        <v>106</v>
      </c>
      <c r="C85" s="67">
        <v>0</v>
      </c>
      <c r="D85" s="67">
        <v>100</v>
      </c>
      <c r="E85" s="67">
        <v>0</v>
      </c>
      <c r="F85" s="67">
        <v>0</v>
      </c>
      <c r="G85" s="67">
        <v>0</v>
      </c>
      <c r="H85" s="67">
        <v>100</v>
      </c>
      <c r="I85" s="67"/>
      <c r="J85" s="140">
        <v>160</v>
      </c>
      <c r="K85" s="67">
        <v>50</v>
      </c>
      <c r="L85" s="67">
        <v>50</v>
      </c>
      <c r="M85" s="67">
        <v>0</v>
      </c>
      <c r="N85" s="67">
        <v>0</v>
      </c>
      <c r="O85" s="67">
        <v>0</v>
      </c>
      <c r="P85" s="67">
        <v>100</v>
      </c>
      <c r="Q85" s="67"/>
      <c r="R85" s="74"/>
      <c r="S85" s="112"/>
      <c r="T85" s="112"/>
      <c r="U85" s="112"/>
      <c r="V85" s="67"/>
    </row>
    <row r="86" spans="1:22" ht="10.5" customHeight="1" x14ac:dyDescent="0.2">
      <c r="A86" s="75" t="s">
        <v>79</v>
      </c>
      <c r="B86" s="140">
        <v>0</v>
      </c>
      <c r="C86" s="67">
        <v>0</v>
      </c>
      <c r="D86" s="67">
        <v>0</v>
      </c>
      <c r="E86" s="67">
        <v>0</v>
      </c>
      <c r="F86" s="67">
        <v>0</v>
      </c>
      <c r="G86" s="67">
        <v>0</v>
      </c>
      <c r="H86" s="67" t="s">
        <v>1</v>
      </c>
      <c r="I86" s="67"/>
      <c r="J86" s="140">
        <v>4</v>
      </c>
      <c r="K86" s="67">
        <v>25</v>
      </c>
      <c r="L86" s="67">
        <v>50</v>
      </c>
      <c r="M86" s="67">
        <v>0</v>
      </c>
      <c r="N86" s="67">
        <v>25</v>
      </c>
      <c r="O86" s="67">
        <v>0</v>
      </c>
      <c r="P86" s="140">
        <v>0</v>
      </c>
      <c r="Q86" s="67"/>
      <c r="R86" s="74"/>
      <c r="S86" s="112"/>
      <c r="T86" s="112"/>
      <c r="U86" s="67"/>
      <c r="V86" s="67"/>
    </row>
    <row r="87" spans="1:22" ht="10.5" customHeight="1" x14ac:dyDescent="0.2">
      <c r="A87" s="75" t="s">
        <v>80</v>
      </c>
      <c r="B87" s="140">
        <v>3</v>
      </c>
      <c r="C87" s="67">
        <v>0</v>
      </c>
      <c r="D87" s="67">
        <v>100</v>
      </c>
      <c r="E87" s="67">
        <v>0</v>
      </c>
      <c r="F87" s="67">
        <v>0</v>
      </c>
      <c r="G87" s="67">
        <v>0</v>
      </c>
      <c r="H87" s="67">
        <v>100</v>
      </c>
      <c r="I87" s="67"/>
      <c r="J87" s="140">
        <v>3</v>
      </c>
      <c r="K87" s="67">
        <v>0</v>
      </c>
      <c r="L87" s="67">
        <v>100</v>
      </c>
      <c r="M87" s="67">
        <v>0</v>
      </c>
      <c r="N87" s="67">
        <v>0</v>
      </c>
      <c r="O87" s="67">
        <v>0</v>
      </c>
      <c r="P87" s="67">
        <v>100</v>
      </c>
      <c r="Q87" s="67"/>
      <c r="R87" s="74"/>
      <c r="S87" s="112"/>
      <c r="T87" s="112"/>
      <c r="U87" s="112"/>
      <c r="V87" s="67"/>
    </row>
    <row r="88" spans="1:22" ht="10.5" customHeight="1" x14ac:dyDescent="0.2">
      <c r="A88" s="75" t="s">
        <v>81</v>
      </c>
      <c r="B88" s="210">
        <v>0</v>
      </c>
      <c r="C88" s="67">
        <v>0</v>
      </c>
      <c r="D88" s="67">
        <v>0</v>
      </c>
      <c r="E88" s="67">
        <v>0</v>
      </c>
      <c r="F88" s="67">
        <v>0</v>
      </c>
      <c r="G88" s="67">
        <v>0</v>
      </c>
      <c r="H88" s="67" t="s">
        <v>1</v>
      </c>
      <c r="I88" s="67"/>
      <c r="J88" s="140">
        <v>0</v>
      </c>
      <c r="K88" s="67">
        <v>0</v>
      </c>
      <c r="L88" s="67">
        <v>0</v>
      </c>
      <c r="M88" s="67">
        <v>0</v>
      </c>
      <c r="N88" s="67">
        <v>0</v>
      </c>
      <c r="O88" s="67">
        <v>0</v>
      </c>
      <c r="P88" s="140">
        <v>0</v>
      </c>
      <c r="Q88" s="67"/>
      <c r="R88" s="74"/>
      <c r="S88" s="130"/>
      <c r="T88" s="130"/>
      <c r="U88" s="130"/>
      <c r="V88" s="67"/>
    </row>
    <row r="89" spans="1:22" ht="10.5" customHeight="1" x14ac:dyDescent="0.2">
      <c r="A89" s="75" t="s">
        <v>82</v>
      </c>
      <c r="B89" s="140">
        <v>2</v>
      </c>
      <c r="C89" s="67">
        <v>0</v>
      </c>
      <c r="D89" s="67">
        <v>50</v>
      </c>
      <c r="E89" s="67">
        <v>0</v>
      </c>
      <c r="F89" s="67">
        <v>50</v>
      </c>
      <c r="G89" s="67">
        <v>0</v>
      </c>
      <c r="H89" s="67">
        <v>100</v>
      </c>
      <c r="I89" s="67"/>
      <c r="J89" s="140">
        <v>0</v>
      </c>
      <c r="K89" s="67">
        <v>0</v>
      </c>
      <c r="L89" s="67">
        <v>0</v>
      </c>
      <c r="M89" s="67">
        <v>0</v>
      </c>
      <c r="N89" s="67">
        <v>0</v>
      </c>
      <c r="O89" s="67">
        <v>0</v>
      </c>
      <c r="P89" s="67">
        <v>100</v>
      </c>
      <c r="Q89" s="67"/>
      <c r="R89" s="74"/>
      <c r="S89" s="112"/>
      <c r="T89" s="112"/>
      <c r="U89" s="112"/>
      <c r="V89" s="67"/>
    </row>
    <row r="90" spans="1:22" ht="10.5" customHeight="1" x14ac:dyDescent="0.2">
      <c r="A90" s="75" t="s">
        <v>83</v>
      </c>
      <c r="B90" s="140">
        <v>0</v>
      </c>
      <c r="C90" s="67">
        <v>0</v>
      </c>
      <c r="D90" s="67">
        <v>0</v>
      </c>
      <c r="E90" s="67">
        <v>0</v>
      </c>
      <c r="F90" s="67">
        <v>0</v>
      </c>
      <c r="G90" s="67">
        <v>0</v>
      </c>
      <c r="H90" s="67" t="s">
        <v>1</v>
      </c>
      <c r="I90" s="67"/>
      <c r="J90" s="140">
        <v>0</v>
      </c>
      <c r="K90" s="67">
        <v>0</v>
      </c>
      <c r="L90" s="67">
        <v>0</v>
      </c>
      <c r="M90" s="67">
        <v>0</v>
      </c>
      <c r="N90" s="67">
        <v>0</v>
      </c>
      <c r="O90" s="67">
        <v>0</v>
      </c>
      <c r="P90" s="140">
        <v>0</v>
      </c>
      <c r="Q90" s="67"/>
      <c r="R90" s="74"/>
      <c r="S90" s="112"/>
      <c r="T90" s="112"/>
      <c r="U90" s="112"/>
      <c r="V90" s="67"/>
    </row>
    <row r="91" spans="1:22" ht="10.5" customHeight="1" x14ac:dyDescent="0.2">
      <c r="A91" s="75" t="s">
        <v>84</v>
      </c>
      <c r="B91" s="210">
        <v>0</v>
      </c>
      <c r="C91" s="67">
        <v>0</v>
      </c>
      <c r="D91" s="67">
        <v>0</v>
      </c>
      <c r="E91" s="67">
        <v>0</v>
      </c>
      <c r="F91" s="67">
        <v>0</v>
      </c>
      <c r="G91" s="67">
        <v>0</v>
      </c>
      <c r="H91" s="67" t="s">
        <v>1</v>
      </c>
      <c r="I91" s="67"/>
      <c r="J91" s="140">
        <v>0</v>
      </c>
      <c r="K91" s="67">
        <v>0</v>
      </c>
      <c r="L91" s="67">
        <v>0</v>
      </c>
      <c r="M91" s="67">
        <v>0</v>
      </c>
      <c r="N91" s="67">
        <v>0</v>
      </c>
      <c r="O91" s="67">
        <v>0</v>
      </c>
      <c r="P91" s="140">
        <v>0</v>
      </c>
      <c r="Q91" s="67"/>
      <c r="R91" s="74"/>
      <c r="S91" s="130"/>
      <c r="T91" s="130"/>
      <c r="U91" s="130"/>
      <c r="V91" s="130"/>
    </row>
    <row r="92" spans="1:22" ht="10.5" customHeight="1" x14ac:dyDescent="0.2">
      <c r="A92" s="75" t="s">
        <v>85</v>
      </c>
      <c r="B92" s="211">
        <v>0</v>
      </c>
      <c r="C92" s="67">
        <v>0</v>
      </c>
      <c r="D92" s="67">
        <v>0</v>
      </c>
      <c r="E92" s="67">
        <v>0</v>
      </c>
      <c r="F92" s="67">
        <v>0</v>
      </c>
      <c r="G92" s="67">
        <v>0</v>
      </c>
      <c r="H92" s="67" t="s">
        <v>1</v>
      </c>
      <c r="I92" s="67"/>
      <c r="J92" s="140">
        <v>0</v>
      </c>
      <c r="K92" s="67">
        <v>0</v>
      </c>
      <c r="L92" s="67">
        <v>0</v>
      </c>
      <c r="M92" s="67">
        <v>0</v>
      </c>
      <c r="N92" s="67">
        <v>0</v>
      </c>
      <c r="O92" s="67">
        <v>0</v>
      </c>
      <c r="P92" s="140">
        <v>0</v>
      </c>
      <c r="Q92" s="67"/>
      <c r="R92" s="74"/>
      <c r="S92" s="67"/>
      <c r="T92" s="112"/>
      <c r="U92" s="112"/>
      <c r="V92" s="67"/>
    </row>
    <row r="93" spans="1:22" ht="10.5" customHeight="1" x14ac:dyDescent="0.2">
      <c r="A93" s="75" t="s">
        <v>86</v>
      </c>
      <c r="B93" s="210">
        <v>0</v>
      </c>
      <c r="C93" s="67">
        <v>0</v>
      </c>
      <c r="D93" s="67">
        <v>0</v>
      </c>
      <c r="E93" s="67">
        <v>0</v>
      </c>
      <c r="F93" s="67">
        <v>0</v>
      </c>
      <c r="G93" s="67">
        <v>0</v>
      </c>
      <c r="H93" s="67" t="s">
        <v>1</v>
      </c>
      <c r="I93" s="67"/>
      <c r="J93" s="140">
        <v>0</v>
      </c>
      <c r="K93" s="67">
        <v>0</v>
      </c>
      <c r="L93" s="67">
        <v>0</v>
      </c>
      <c r="M93" s="67">
        <v>0</v>
      </c>
      <c r="N93" s="67">
        <v>0</v>
      </c>
      <c r="O93" s="67">
        <v>0</v>
      </c>
      <c r="P93" s="140">
        <v>0</v>
      </c>
      <c r="Q93" s="67"/>
      <c r="R93" s="74"/>
      <c r="S93" s="130"/>
      <c r="T93" s="130"/>
      <c r="U93" s="130"/>
      <c r="V93" s="67"/>
    </row>
    <row r="94" spans="1:22" ht="10.5" customHeight="1" x14ac:dyDescent="0.2">
      <c r="A94" s="75" t="s">
        <v>87</v>
      </c>
      <c r="B94" s="140">
        <v>10</v>
      </c>
      <c r="C94" s="67">
        <v>0</v>
      </c>
      <c r="D94" s="67">
        <v>100</v>
      </c>
      <c r="E94" s="67">
        <v>0</v>
      </c>
      <c r="F94" s="67">
        <v>0</v>
      </c>
      <c r="G94" s="67">
        <v>0</v>
      </c>
      <c r="H94" s="67">
        <v>100</v>
      </c>
      <c r="I94" s="67"/>
      <c r="J94" s="140">
        <v>0</v>
      </c>
      <c r="K94" s="67">
        <v>0</v>
      </c>
      <c r="L94" s="67">
        <v>0</v>
      </c>
      <c r="M94" s="67">
        <v>0</v>
      </c>
      <c r="N94" s="67">
        <v>0</v>
      </c>
      <c r="O94" s="67">
        <v>0</v>
      </c>
      <c r="P94" s="67">
        <v>100</v>
      </c>
      <c r="Q94" s="67"/>
      <c r="R94" s="74"/>
      <c r="S94" s="112"/>
      <c r="T94" s="112"/>
      <c r="U94" s="112"/>
      <c r="V94" s="67"/>
    </row>
    <row r="95" spans="1:22" ht="10.5" customHeight="1" x14ac:dyDescent="0.2">
      <c r="A95" s="75" t="s">
        <v>88</v>
      </c>
      <c r="B95" s="210">
        <v>5</v>
      </c>
      <c r="C95" s="67">
        <v>0</v>
      </c>
      <c r="D95" s="67">
        <v>80</v>
      </c>
      <c r="E95" s="67">
        <v>20</v>
      </c>
      <c r="F95" s="67">
        <v>0</v>
      </c>
      <c r="G95" s="67">
        <v>0</v>
      </c>
      <c r="H95" s="67">
        <v>100</v>
      </c>
      <c r="I95" s="67"/>
      <c r="J95" s="140">
        <v>15</v>
      </c>
      <c r="K95" s="67">
        <v>13.333333333333334</v>
      </c>
      <c r="L95" s="67">
        <v>60</v>
      </c>
      <c r="M95" s="67">
        <v>20</v>
      </c>
      <c r="N95" s="67">
        <v>6.666666666666667</v>
      </c>
      <c r="O95" s="67">
        <v>0</v>
      </c>
      <c r="P95" s="67">
        <v>100</v>
      </c>
      <c r="Q95" s="67"/>
      <c r="R95" s="74"/>
      <c r="S95" s="130"/>
      <c r="T95" s="130"/>
      <c r="U95" s="130"/>
      <c r="V95" s="67"/>
    </row>
    <row r="96" spans="1:22" ht="10.5" customHeight="1" x14ac:dyDescent="0.2">
      <c r="A96" s="75" t="s">
        <v>89</v>
      </c>
      <c r="B96" s="140">
        <v>0</v>
      </c>
      <c r="C96" s="67">
        <v>0</v>
      </c>
      <c r="D96" s="67">
        <v>0</v>
      </c>
      <c r="E96" s="67">
        <v>0</v>
      </c>
      <c r="F96" s="67">
        <v>0</v>
      </c>
      <c r="G96" s="67">
        <v>0</v>
      </c>
      <c r="H96" s="67" t="s">
        <v>1</v>
      </c>
      <c r="I96" s="67"/>
      <c r="J96" s="140">
        <v>0</v>
      </c>
      <c r="K96" s="67">
        <v>0</v>
      </c>
      <c r="L96" s="67">
        <v>0</v>
      </c>
      <c r="M96" s="67">
        <v>0</v>
      </c>
      <c r="N96" s="67">
        <v>0</v>
      </c>
      <c r="O96" s="67">
        <v>0</v>
      </c>
      <c r="P96" s="140">
        <v>0</v>
      </c>
      <c r="Q96" s="67"/>
      <c r="R96" s="74"/>
      <c r="S96" s="112"/>
      <c r="T96" s="112"/>
      <c r="U96" s="112"/>
      <c r="V96" s="67"/>
    </row>
    <row r="97" spans="1:22" ht="10.5" customHeight="1" x14ac:dyDescent="0.2">
      <c r="A97" s="75" t="s">
        <v>90</v>
      </c>
      <c r="B97" s="140">
        <v>0</v>
      </c>
      <c r="C97" s="67">
        <v>0</v>
      </c>
      <c r="D97" s="67">
        <v>0</v>
      </c>
      <c r="E97" s="67">
        <v>0</v>
      </c>
      <c r="F97" s="67">
        <v>0</v>
      </c>
      <c r="G97" s="67">
        <v>0</v>
      </c>
      <c r="H97" s="67" t="s">
        <v>1</v>
      </c>
      <c r="I97" s="67"/>
      <c r="J97" s="140">
        <v>0</v>
      </c>
      <c r="K97" s="67">
        <v>0</v>
      </c>
      <c r="L97" s="67">
        <v>0</v>
      </c>
      <c r="M97" s="67">
        <v>0</v>
      </c>
      <c r="N97" s="67">
        <v>0</v>
      </c>
      <c r="O97" s="67">
        <v>0</v>
      </c>
      <c r="P97" s="140">
        <v>0</v>
      </c>
      <c r="Q97" s="67"/>
      <c r="R97" s="74"/>
      <c r="S97" s="112"/>
      <c r="T97" s="112"/>
      <c r="U97" s="112"/>
      <c r="V97" s="67"/>
    </row>
    <row r="98" spans="1:22" ht="10.5" customHeight="1" x14ac:dyDescent="0.2">
      <c r="A98" s="75" t="s">
        <v>91</v>
      </c>
      <c r="B98" s="140">
        <v>0</v>
      </c>
      <c r="C98" s="67">
        <v>0</v>
      </c>
      <c r="D98" s="67">
        <v>0</v>
      </c>
      <c r="E98" s="67">
        <v>0</v>
      </c>
      <c r="F98" s="67">
        <v>0</v>
      </c>
      <c r="G98" s="67">
        <v>0</v>
      </c>
      <c r="H98" s="67" t="s">
        <v>1</v>
      </c>
      <c r="I98" s="67"/>
      <c r="J98" s="140">
        <v>0</v>
      </c>
      <c r="K98" s="67">
        <v>0</v>
      </c>
      <c r="L98" s="67">
        <v>0</v>
      </c>
      <c r="M98" s="67">
        <v>0</v>
      </c>
      <c r="N98" s="67">
        <v>0</v>
      </c>
      <c r="O98" s="67">
        <v>0</v>
      </c>
      <c r="P98" s="140">
        <v>0</v>
      </c>
      <c r="Q98" s="67"/>
      <c r="R98" s="74"/>
      <c r="S98" s="112"/>
      <c r="T98" s="112"/>
      <c r="U98" s="112"/>
      <c r="V98" s="67"/>
    </row>
    <row r="99" spans="1:22" ht="10.5" customHeight="1" x14ac:dyDescent="0.2">
      <c r="A99" s="75" t="s">
        <v>92</v>
      </c>
      <c r="B99" s="210">
        <v>2</v>
      </c>
      <c r="C99" s="67">
        <v>0</v>
      </c>
      <c r="D99" s="67">
        <v>50</v>
      </c>
      <c r="E99" s="67">
        <v>0</v>
      </c>
      <c r="F99" s="67">
        <v>0</v>
      </c>
      <c r="G99" s="67">
        <v>50</v>
      </c>
      <c r="H99" s="67" t="s">
        <v>1</v>
      </c>
      <c r="I99" s="67"/>
      <c r="J99" s="140">
        <v>2</v>
      </c>
      <c r="K99" s="67">
        <v>50</v>
      </c>
      <c r="L99" s="67">
        <v>50</v>
      </c>
      <c r="M99" s="67">
        <v>0</v>
      </c>
      <c r="N99" s="67">
        <v>0</v>
      </c>
      <c r="O99" s="67">
        <v>0</v>
      </c>
      <c r="P99" s="67">
        <v>100</v>
      </c>
      <c r="Q99" s="67"/>
      <c r="R99" s="74"/>
      <c r="S99" s="130"/>
      <c r="T99" s="130"/>
      <c r="U99" s="130"/>
      <c r="V99" s="67"/>
    </row>
    <row r="100" spans="1:22" ht="10.5" customHeight="1" x14ac:dyDescent="0.2">
      <c r="A100" s="75" t="s">
        <v>93</v>
      </c>
      <c r="B100" s="140">
        <v>0</v>
      </c>
      <c r="C100" s="67">
        <v>0</v>
      </c>
      <c r="D100" s="67">
        <v>0</v>
      </c>
      <c r="E100" s="67">
        <v>0</v>
      </c>
      <c r="F100" s="67">
        <v>0</v>
      </c>
      <c r="G100" s="67">
        <v>0</v>
      </c>
      <c r="H100" s="67">
        <v>100</v>
      </c>
      <c r="I100" s="67"/>
      <c r="J100" s="140">
        <v>0</v>
      </c>
      <c r="K100" s="67">
        <v>0</v>
      </c>
      <c r="L100" s="67">
        <v>0</v>
      </c>
      <c r="M100" s="67">
        <v>0</v>
      </c>
      <c r="N100" s="67">
        <v>0</v>
      </c>
      <c r="O100" s="67">
        <v>0</v>
      </c>
      <c r="P100" s="67">
        <v>100</v>
      </c>
      <c r="Q100" s="67"/>
      <c r="R100" s="74"/>
      <c r="S100" s="112"/>
      <c r="T100" s="112"/>
      <c r="U100" s="112"/>
      <c r="V100" s="67"/>
    </row>
    <row r="101" spans="1:22" ht="10.5" customHeight="1" x14ac:dyDescent="0.2">
      <c r="A101" s="75" t="s">
        <v>94</v>
      </c>
      <c r="B101" s="140">
        <v>0</v>
      </c>
      <c r="C101" s="67">
        <v>0</v>
      </c>
      <c r="D101" s="67">
        <v>0</v>
      </c>
      <c r="E101" s="67">
        <v>0</v>
      </c>
      <c r="F101" s="67">
        <v>0</v>
      </c>
      <c r="G101" s="67">
        <v>0</v>
      </c>
      <c r="H101" s="67" t="s">
        <v>1</v>
      </c>
      <c r="I101" s="67"/>
      <c r="J101" s="140">
        <v>0</v>
      </c>
      <c r="K101" s="67">
        <v>0</v>
      </c>
      <c r="L101" s="67">
        <v>0</v>
      </c>
      <c r="M101" s="67">
        <v>0</v>
      </c>
      <c r="N101" s="67">
        <v>0</v>
      </c>
      <c r="O101" s="67">
        <v>0</v>
      </c>
      <c r="P101" s="140">
        <v>0</v>
      </c>
      <c r="Q101" s="67"/>
      <c r="R101" s="74"/>
      <c r="S101" s="112"/>
      <c r="T101" s="112"/>
      <c r="U101" s="112"/>
      <c r="V101" s="67"/>
    </row>
    <row r="102" spans="1:22" ht="10.5" customHeight="1" x14ac:dyDescent="0.2">
      <c r="A102" s="75" t="s">
        <v>95</v>
      </c>
      <c r="B102" s="210">
        <v>0</v>
      </c>
      <c r="C102" s="67">
        <v>0</v>
      </c>
      <c r="D102" s="67">
        <v>0</v>
      </c>
      <c r="E102" s="67">
        <v>0</v>
      </c>
      <c r="F102" s="67">
        <v>0</v>
      </c>
      <c r="G102" s="67">
        <v>0</v>
      </c>
      <c r="H102" s="67" t="s">
        <v>1</v>
      </c>
      <c r="I102" s="67"/>
      <c r="J102" s="140">
        <v>0</v>
      </c>
      <c r="K102" s="67">
        <v>0</v>
      </c>
      <c r="L102" s="67">
        <v>0</v>
      </c>
      <c r="M102" s="67">
        <v>0</v>
      </c>
      <c r="N102" s="67">
        <v>0</v>
      </c>
      <c r="O102" s="67">
        <v>0</v>
      </c>
      <c r="P102" s="140">
        <v>0</v>
      </c>
      <c r="Q102" s="67"/>
      <c r="R102" s="74"/>
      <c r="S102" s="130"/>
      <c r="T102" s="130"/>
      <c r="U102" s="130"/>
      <c r="V102" s="67"/>
    </row>
    <row r="103" spans="1:22" ht="10.5" customHeight="1" x14ac:dyDescent="0.2">
      <c r="A103" s="75" t="s">
        <v>96</v>
      </c>
      <c r="B103" s="140">
        <v>4</v>
      </c>
      <c r="C103" s="67">
        <v>0</v>
      </c>
      <c r="D103" s="67">
        <v>75</v>
      </c>
      <c r="E103" s="67">
        <v>0</v>
      </c>
      <c r="F103" s="67">
        <v>0</v>
      </c>
      <c r="G103" s="67">
        <v>25</v>
      </c>
      <c r="H103" s="67" t="s">
        <v>1</v>
      </c>
      <c r="I103" s="67"/>
      <c r="J103" s="140">
        <v>6</v>
      </c>
      <c r="K103" s="67">
        <v>16.666666666666664</v>
      </c>
      <c r="L103" s="67">
        <v>83.333333333333343</v>
      </c>
      <c r="M103" s="67">
        <v>0</v>
      </c>
      <c r="N103" s="67">
        <v>0</v>
      </c>
      <c r="O103" s="67">
        <v>0</v>
      </c>
      <c r="P103" s="67">
        <v>100</v>
      </c>
      <c r="Q103" s="67"/>
      <c r="R103" s="74"/>
      <c r="S103" s="112"/>
      <c r="T103" s="112"/>
      <c r="U103" s="112"/>
      <c r="V103" s="67"/>
    </row>
    <row r="104" spans="1:22" ht="10.5" customHeight="1" x14ac:dyDescent="0.2">
      <c r="A104" s="75" t="s">
        <v>97</v>
      </c>
      <c r="B104" s="211">
        <v>35</v>
      </c>
      <c r="C104" s="67">
        <v>31.428571428571427</v>
      </c>
      <c r="D104" s="67">
        <v>45.714285714285715</v>
      </c>
      <c r="E104" s="67">
        <v>8.5714285714285712</v>
      </c>
      <c r="F104" s="67">
        <v>0</v>
      </c>
      <c r="G104" s="67">
        <v>14.285714285714285</v>
      </c>
      <c r="H104" s="67">
        <v>100</v>
      </c>
      <c r="I104" s="67"/>
      <c r="J104" s="140">
        <v>48</v>
      </c>
      <c r="K104" s="67">
        <v>37.5</v>
      </c>
      <c r="L104" s="67">
        <v>52.083333333333336</v>
      </c>
      <c r="M104" s="67">
        <v>4.1666666666666661</v>
      </c>
      <c r="N104" s="67">
        <v>0</v>
      </c>
      <c r="O104" s="67">
        <v>6.25</v>
      </c>
      <c r="P104" s="67">
        <v>100</v>
      </c>
      <c r="Q104" s="67"/>
      <c r="R104" s="74"/>
      <c r="S104" s="67"/>
      <c r="T104" s="112"/>
      <c r="U104" s="67"/>
      <c r="V104" s="67"/>
    </row>
    <row r="105" spans="1:22" ht="10.5" customHeight="1" x14ac:dyDescent="0.2">
      <c r="A105" s="75" t="s">
        <v>98</v>
      </c>
      <c r="B105" s="140">
        <v>62</v>
      </c>
      <c r="C105" s="67">
        <v>8.064516129032258</v>
      </c>
      <c r="D105" s="67">
        <v>62.903225806451616</v>
      </c>
      <c r="E105" s="67">
        <v>0</v>
      </c>
      <c r="F105" s="67">
        <v>29.032258064516132</v>
      </c>
      <c r="G105" s="67">
        <v>0</v>
      </c>
      <c r="H105" s="67">
        <v>100</v>
      </c>
      <c r="I105" s="67"/>
      <c r="J105" s="140">
        <v>20</v>
      </c>
      <c r="K105" s="67">
        <v>0</v>
      </c>
      <c r="L105" s="67">
        <v>50</v>
      </c>
      <c r="M105" s="67">
        <v>0</v>
      </c>
      <c r="N105" s="67">
        <v>50</v>
      </c>
      <c r="O105" s="67">
        <v>0</v>
      </c>
      <c r="P105" s="67">
        <v>100</v>
      </c>
      <c r="Q105" s="67"/>
      <c r="R105" s="74"/>
      <c r="S105" s="112"/>
      <c r="T105" s="67"/>
      <c r="U105" s="67"/>
      <c r="V105" s="67"/>
    </row>
    <row r="106" spans="1:22" ht="10.5" customHeight="1" x14ac:dyDescent="0.2">
      <c r="A106" s="75" t="s">
        <v>99</v>
      </c>
      <c r="B106" s="140">
        <v>0</v>
      </c>
      <c r="C106" s="67">
        <v>0</v>
      </c>
      <c r="D106" s="67">
        <v>0</v>
      </c>
      <c r="E106" s="67">
        <v>0</v>
      </c>
      <c r="F106" s="67">
        <v>0</v>
      </c>
      <c r="G106" s="67">
        <v>0</v>
      </c>
      <c r="H106" s="67" t="s">
        <v>1</v>
      </c>
      <c r="I106" s="67"/>
      <c r="J106" s="140">
        <v>0</v>
      </c>
      <c r="K106" s="67">
        <v>0</v>
      </c>
      <c r="L106" s="67">
        <v>0</v>
      </c>
      <c r="M106" s="67">
        <v>0</v>
      </c>
      <c r="N106" s="67">
        <v>0</v>
      </c>
      <c r="O106" s="67">
        <v>0</v>
      </c>
      <c r="P106" s="140">
        <v>0</v>
      </c>
      <c r="Q106" s="67"/>
      <c r="R106" s="74"/>
      <c r="S106" s="112"/>
      <c r="T106" s="112"/>
      <c r="U106" s="112"/>
      <c r="V106" s="67"/>
    </row>
    <row r="107" spans="1:22" ht="10.5" customHeight="1" x14ac:dyDescent="0.2">
      <c r="A107" s="75" t="s">
        <v>100</v>
      </c>
      <c r="B107" s="210">
        <v>0</v>
      </c>
      <c r="C107" s="67">
        <v>0</v>
      </c>
      <c r="D107" s="67">
        <v>0</v>
      </c>
      <c r="E107" s="67">
        <v>0</v>
      </c>
      <c r="F107" s="67">
        <v>0</v>
      </c>
      <c r="G107" s="67">
        <v>0</v>
      </c>
      <c r="H107" s="67" t="s">
        <v>1</v>
      </c>
      <c r="I107" s="67"/>
      <c r="J107" s="140">
        <v>0</v>
      </c>
      <c r="K107" s="67">
        <v>0</v>
      </c>
      <c r="L107" s="67">
        <v>0</v>
      </c>
      <c r="M107" s="67">
        <v>0</v>
      </c>
      <c r="N107" s="67">
        <v>0</v>
      </c>
      <c r="O107" s="67">
        <v>0</v>
      </c>
      <c r="P107" s="140">
        <v>0</v>
      </c>
      <c r="Q107" s="67"/>
      <c r="R107" s="74"/>
      <c r="S107" s="130"/>
      <c r="T107" s="130"/>
      <c r="U107" s="130"/>
      <c r="V107" s="67"/>
    </row>
    <row r="108" spans="1:22" ht="10.5" customHeight="1" x14ac:dyDescent="0.2">
      <c r="A108" s="75" t="s">
        <v>101</v>
      </c>
      <c r="B108" s="210">
        <v>1</v>
      </c>
      <c r="C108" s="67">
        <v>0</v>
      </c>
      <c r="D108" s="67">
        <v>100</v>
      </c>
      <c r="E108" s="67">
        <v>0</v>
      </c>
      <c r="F108" s="67">
        <v>0</v>
      </c>
      <c r="G108" s="67">
        <v>0</v>
      </c>
      <c r="H108" s="67" t="s">
        <v>1</v>
      </c>
      <c r="I108" s="67"/>
      <c r="J108" s="140">
        <v>0</v>
      </c>
      <c r="K108" s="67">
        <v>0</v>
      </c>
      <c r="L108" s="67">
        <v>0</v>
      </c>
      <c r="M108" s="67">
        <v>0</v>
      </c>
      <c r="N108" s="67">
        <v>0</v>
      </c>
      <c r="O108" s="67">
        <v>0</v>
      </c>
      <c r="P108" s="67">
        <v>100</v>
      </c>
      <c r="Q108" s="67"/>
      <c r="R108" s="74"/>
      <c r="S108" s="130"/>
      <c r="T108" s="130"/>
      <c r="U108" s="130"/>
      <c r="V108" s="67"/>
    </row>
    <row r="109" spans="1:22" ht="10.5" customHeight="1" x14ac:dyDescent="0.2">
      <c r="A109" s="75" t="s">
        <v>102</v>
      </c>
      <c r="B109" s="140">
        <v>19</v>
      </c>
      <c r="C109" s="67">
        <v>0</v>
      </c>
      <c r="D109" s="67">
        <v>42.105263157894733</v>
      </c>
      <c r="E109" s="67">
        <v>21.052631578947366</v>
      </c>
      <c r="F109" s="67">
        <v>36.84210526315789</v>
      </c>
      <c r="G109" s="67">
        <v>0</v>
      </c>
      <c r="H109" s="67">
        <v>100</v>
      </c>
      <c r="I109" s="67"/>
      <c r="J109" s="140">
        <v>4</v>
      </c>
      <c r="K109" s="67">
        <v>0</v>
      </c>
      <c r="L109" s="67">
        <v>50</v>
      </c>
      <c r="M109" s="67">
        <v>25</v>
      </c>
      <c r="N109" s="67">
        <v>25</v>
      </c>
      <c r="O109" s="67">
        <v>0</v>
      </c>
      <c r="P109" s="67">
        <v>100</v>
      </c>
      <c r="Q109" s="67"/>
      <c r="R109" s="69"/>
      <c r="S109" s="112"/>
      <c r="T109" s="112"/>
      <c r="U109" s="112"/>
      <c r="V109" s="67"/>
    </row>
    <row r="110" spans="1:22" ht="10.5" customHeight="1" x14ac:dyDescent="0.2">
      <c r="A110" s="75" t="s">
        <v>103</v>
      </c>
      <c r="B110" s="140">
        <v>16</v>
      </c>
      <c r="C110" s="67">
        <v>37.5</v>
      </c>
      <c r="D110" s="67">
        <v>62.5</v>
      </c>
      <c r="E110" s="67">
        <v>0</v>
      </c>
      <c r="F110" s="67">
        <v>0</v>
      </c>
      <c r="G110" s="67">
        <v>0</v>
      </c>
      <c r="H110" s="67">
        <v>100</v>
      </c>
      <c r="I110" s="67"/>
      <c r="J110" s="140">
        <v>6</v>
      </c>
      <c r="K110" s="67">
        <v>50</v>
      </c>
      <c r="L110" s="67">
        <v>50</v>
      </c>
      <c r="M110" s="67">
        <v>0</v>
      </c>
      <c r="N110" s="67">
        <v>0</v>
      </c>
      <c r="O110" s="67">
        <v>0</v>
      </c>
      <c r="P110" s="67">
        <v>100</v>
      </c>
      <c r="Q110" s="67"/>
      <c r="R110" s="74"/>
      <c r="S110" s="112"/>
      <c r="T110" s="112"/>
      <c r="U110" s="112"/>
      <c r="V110" s="67"/>
    </row>
    <row r="111" spans="1:22" ht="10.5" customHeight="1" x14ac:dyDescent="0.2">
      <c r="A111" s="75" t="s">
        <v>104</v>
      </c>
      <c r="B111" s="211">
        <v>33</v>
      </c>
      <c r="C111" s="67">
        <v>0</v>
      </c>
      <c r="D111" s="67">
        <v>90.909090909090907</v>
      </c>
      <c r="E111" s="67">
        <v>9.0909090909090917</v>
      </c>
      <c r="F111" s="67">
        <v>0</v>
      </c>
      <c r="G111" s="67">
        <v>0</v>
      </c>
      <c r="H111" s="67">
        <v>100</v>
      </c>
      <c r="I111" s="67"/>
      <c r="J111" s="140">
        <v>45</v>
      </c>
      <c r="K111" s="67">
        <v>0</v>
      </c>
      <c r="L111" s="67">
        <v>88.888888888888886</v>
      </c>
      <c r="M111" s="67">
        <v>11.111111111111111</v>
      </c>
      <c r="N111" s="67">
        <v>0</v>
      </c>
      <c r="O111" s="67">
        <v>0</v>
      </c>
      <c r="P111" s="67">
        <v>100</v>
      </c>
      <c r="Q111" s="67"/>
      <c r="R111" s="74"/>
      <c r="S111" s="67"/>
      <c r="T111" s="131"/>
      <c r="U111" s="112"/>
      <c r="V111" s="67"/>
    </row>
    <row r="112" spans="1:22" ht="10.5" customHeight="1" x14ac:dyDescent="0.2">
      <c r="A112" s="75" t="s">
        <v>105</v>
      </c>
      <c r="B112" s="140">
        <v>19</v>
      </c>
      <c r="C112" s="67">
        <v>0</v>
      </c>
      <c r="D112" s="67">
        <v>78.94736842105263</v>
      </c>
      <c r="E112" s="67">
        <v>0</v>
      </c>
      <c r="F112" s="67">
        <v>0</v>
      </c>
      <c r="G112" s="67">
        <v>21.052631578947366</v>
      </c>
      <c r="H112" s="67">
        <v>100</v>
      </c>
      <c r="I112" s="67"/>
      <c r="J112" s="140">
        <v>5</v>
      </c>
      <c r="K112" s="67">
        <v>0</v>
      </c>
      <c r="L112" s="67">
        <v>100</v>
      </c>
      <c r="M112" s="67">
        <v>0</v>
      </c>
      <c r="N112" s="67">
        <v>0</v>
      </c>
      <c r="O112" s="67">
        <v>0</v>
      </c>
      <c r="P112" s="67">
        <v>100</v>
      </c>
      <c r="Q112" s="67"/>
      <c r="R112" s="74"/>
      <c r="S112" s="112"/>
      <c r="T112" s="112"/>
      <c r="U112" s="67"/>
      <c r="V112" s="67"/>
    </row>
    <row r="113" spans="1:22" ht="10.5" customHeight="1" x14ac:dyDescent="0.2">
      <c r="A113" s="75" t="s">
        <v>106</v>
      </c>
      <c r="B113" s="140">
        <v>0</v>
      </c>
      <c r="C113" s="67">
        <v>0</v>
      </c>
      <c r="D113" s="67">
        <v>0</v>
      </c>
      <c r="E113" s="67">
        <v>0</v>
      </c>
      <c r="F113" s="67">
        <v>0</v>
      </c>
      <c r="G113" s="67">
        <v>0</v>
      </c>
      <c r="H113" s="67" t="s">
        <v>1</v>
      </c>
      <c r="I113" s="67"/>
      <c r="J113" s="140">
        <v>0</v>
      </c>
      <c r="K113" s="67">
        <v>0</v>
      </c>
      <c r="L113" s="67">
        <v>0</v>
      </c>
      <c r="M113" s="67">
        <v>0</v>
      </c>
      <c r="N113" s="67">
        <v>0</v>
      </c>
      <c r="O113" s="67">
        <v>0</v>
      </c>
      <c r="P113" s="140">
        <v>0</v>
      </c>
      <c r="Q113" s="67"/>
      <c r="R113" s="74"/>
      <c r="S113" s="112"/>
      <c r="T113" s="112"/>
      <c r="U113" s="112"/>
      <c r="V113" s="67"/>
    </row>
    <row r="114" spans="1:22" ht="10.5" customHeight="1" x14ac:dyDescent="0.2">
      <c r="A114" s="75" t="s">
        <v>107</v>
      </c>
      <c r="B114" s="140">
        <v>0</v>
      </c>
      <c r="C114" s="67">
        <v>0</v>
      </c>
      <c r="D114" s="67">
        <v>0</v>
      </c>
      <c r="E114" s="67">
        <v>0</v>
      </c>
      <c r="F114" s="67">
        <v>0</v>
      </c>
      <c r="G114" s="67">
        <v>0</v>
      </c>
      <c r="H114" s="67" t="s">
        <v>1</v>
      </c>
      <c r="I114" s="67"/>
      <c r="J114" s="140">
        <v>1</v>
      </c>
      <c r="K114" s="67">
        <v>0</v>
      </c>
      <c r="L114" s="67">
        <v>100</v>
      </c>
      <c r="M114" s="67">
        <v>0</v>
      </c>
      <c r="N114" s="67">
        <v>0</v>
      </c>
      <c r="O114" s="67">
        <v>0</v>
      </c>
      <c r="P114" s="140">
        <v>0</v>
      </c>
      <c r="Q114" s="67"/>
      <c r="R114" s="74"/>
      <c r="S114" s="112"/>
      <c r="T114" s="112"/>
      <c r="U114" s="112"/>
      <c r="V114" s="67"/>
    </row>
    <row r="115" spans="1:22" ht="10.5" customHeight="1" x14ac:dyDescent="0.2">
      <c r="A115" s="75" t="s">
        <v>108</v>
      </c>
      <c r="B115" s="140">
        <v>4</v>
      </c>
      <c r="C115" s="67">
        <v>0</v>
      </c>
      <c r="D115" s="67">
        <v>75</v>
      </c>
      <c r="E115" s="67">
        <v>25</v>
      </c>
      <c r="F115" s="67">
        <v>0</v>
      </c>
      <c r="G115" s="67">
        <v>0</v>
      </c>
      <c r="H115" s="67" t="s">
        <v>1</v>
      </c>
      <c r="I115" s="67"/>
      <c r="J115" s="140">
        <v>0</v>
      </c>
      <c r="K115" s="67">
        <v>0</v>
      </c>
      <c r="L115" s="67">
        <v>0</v>
      </c>
      <c r="M115" s="67">
        <v>0</v>
      </c>
      <c r="N115" s="67">
        <v>0</v>
      </c>
      <c r="O115" s="67">
        <v>0</v>
      </c>
      <c r="P115" s="67">
        <v>100</v>
      </c>
      <c r="Q115" s="67"/>
      <c r="R115" s="74"/>
      <c r="S115" s="112"/>
      <c r="T115" s="112"/>
      <c r="U115" s="112"/>
      <c r="V115" s="67"/>
    </row>
    <row r="116" spans="1:22" ht="10.5" customHeight="1" x14ac:dyDescent="0.2">
      <c r="A116" s="75" t="s">
        <v>109</v>
      </c>
      <c r="B116" s="140">
        <v>1</v>
      </c>
      <c r="C116" s="67">
        <v>0</v>
      </c>
      <c r="D116" s="67">
        <v>100</v>
      </c>
      <c r="E116" s="67">
        <v>0</v>
      </c>
      <c r="F116" s="67">
        <v>0</v>
      </c>
      <c r="G116" s="67">
        <v>0</v>
      </c>
      <c r="H116" s="67">
        <v>100</v>
      </c>
      <c r="I116" s="67"/>
      <c r="J116" s="140">
        <v>3</v>
      </c>
      <c r="K116" s="67">
        <v>0</v>
      </c>
      <c r="L116" s="67">
        <v>100</v>
      </c>
      <c r="M116" s="67">
        <v>0</v>
      </c>
      <c r="N116" s="67">
        <v>0</v>
      </c>
      <c r="O116" s="67">
        <v>0</v>
      </c>
      <c r="P116" s="67">
        <v>100</v>
      </c>
      <c r="Q116" s="67"/>
      <c r="R116" s="74"/>
      <c r="S116" s="112"/>
      <c r="T116" s="112"/>
      <c r="U116" s="112"/>
      <c r="V116" s="67"/>
    </row>
    <row r="117" spans="1:22" ht="10.5" customHeight="1" x14ac:dyDescent="0.2">
      <c r="A117" s="75"/>
      <c r="B117" s="140"/>
      <c r="C117" s="67"/>
      <c r="D117" s="67"/>
      <c r="E117" s="67"/>
      <c r="F117" s="67"/>
      <c r="G117" s="67"/>
      <c r="H117" s="67"/>
      <c r="I117" s="67"/>
      <c r="J117" s="140"/>
      <c r="K117" s="67"/>
      <c r="L117" s="67"/>
      <c r="M117" s="67"/>
      <c r="N117" s="67"/>
      <c r="O117" s="67"/>
      <c r="P117" s="67"/>
      <c r="Q117" s="67"/>
      <c r="R117" s="74"/>
      <c r="S117" s="112"/>
      <c r="T117" s="112"/>
      <c r="U117" s="112"/>
      <c r="V117" s="67"/>
    </row>
    <row r="118" spans="1:22" ht="10.5" customHeight="1" x14ac:dyDescent="0.2">
      <c r="A118" s="58" t="s">
        <v>156</v>
      </c>
      <c r="B118" s="140">
        <v>706</v>
      </c>
      <c r="C118" s="67">
        <v>19.405099150141645</v>
      </c>
      <c r="D118" s="67">
        <v>48.016997167138811</v>
      </c>
      <c r="E118" s="67">
        <v>9.6317280453257776</v>
      </c>
      <c r="F118" s="67">
        <v>14.447592067988669</v>
      </c>
      <c r="G118" s="67">
        <v>8.4985835694050991</v>
      </c>
      <c r="H118" s="67">
        <v>100</v>
      </c>
      <c r="I118" s="67"/>
      <c r="J118" s="140">
        <v>606</v>
      </c>
      <c r="K118" s="67">
        <v>8.9108910891089099</v>
      </c>
      <c r="L118" s="67">
        <v>58.745874587458744</v>
      </c>
      <c r="M118" s="67">
        <v>13.366336633663368</v>
      </c>
      <c r="N118" s="67">
        <v>8.4158415841584162</v>
      </c>
      <c r="O118" s="67">
        <v>10.561056105610561</v>
      </c>
      <c r="P118" s="67">
        <v>100</v>
      </c>
      <c r="Q118" s="67"/>
      <c r="R118" s="74"/>
      <c r="S118" s="112"/>
      <c r="T118" s="112"/>
      <c r="U118" s="112"/>
      <c r="V118" s="67"/>
    </row>
    <row r="119" spans="1:22" ht="10.5" customHeight="1" x14ac:dyDescent="0.2">
      <c r="A119" s="58" t="s">
        <v>157</v>
      </c>
      <c r="B119" s="140">
        <v>485</v>
      </c>
      <c r="C119" s="67">
        <v>20.824742268041238</v>
      </c>
      <c r="D119" s="67">
        <v>40.206185567010309</v>
      </c>
      <c r="E119" s="67">
        <v>10.927835051546392</v>
      </c>
      <c r="F119" s="67">
        <v>16.701030927835049</v>
      </c>
      <c r="G119" s="67">
        <v>11.340206185567011</v>
      </c>
      <c r="H119" s="67">
        <v>100</v>
      </c>
      <c r="I119" s="67"/>
      <c r="J119" s="140">
        <v>391</v>
      </c>
      <c r="K119" s="67">
        <v>7.1611253196930944</v>
      </c>
      <c r="L119" s="67">
        <v>58.056265984654729</v>
      </c>
      <c r="M119" s="67">
        <v>11.76470588235294</v>
      </c>
      <c r="N119" s="67">
        <v>9.4629156010230187</v>
      </c>
      <c r="O119" s="67">
        <v>13.554987212276215</v>
      </c>
      <c r="P119" s="67">
        <v>100</v>
      </c>
      <c r="Q119" s="67"/>
      <c r="R119" s="74"/>
      <c r="S119" s="112"/>
      <c r="T119" s="112"/>
      <c r="U119" s="112"/>
      <c r="V119" s="67"/>
    </row>
    <row r="120" spans="1:22" ht="10.5" customHeight="1" x14ac:dyDescent="0.2">
      <c r="A120" s="58" t="s">
        <v>158</v>
      </c>
      <c r="B120" s="140">
        <v>221</v>
      </c>
      <c r="C120" s="67">
        <v>16.289592760180994</v>
      </c>
      <c r="D120" s="67">
        <v>65.158371040723978</v>
      </c>
      <c r="E120" s="67">
        <v>6.7873303167420813</v>
      </c>
      <c r="F120" s="67">
        <v>9.502262443438914</v>
      </c>
      <c r="G120" s="67">
        <v>2.2624434389140271</v>
      </c>
      <c r="H120" s="67">
        <v>100</v>
      </c>
      <c r="I120" s="67"/>
      <c r="J120" s="140">
        <v>215</v>
      </c>
      <c r="K120" s="67">
        <v>12.093023255813954</v>
      </c>
      <c r="L120" s="67">
        <v>60</v>
      </c>
      <c r="M120" s="67">
        <v>16.279069767441861</v>
      </c>
      <c r="N120" s="67">
        <v>6.5116279069767442</v>
      </c>
      <c r="O120" s="67">
        <v>5.1162790697674421</v>
      </c>
      <c r="P120" s="67">
        <v>100</v>
      </c>
      <c r="Q120" s="67"/>
      <c r="R120" s="74"/>
      <c r="S120" s="112"/>
      <c r="T120" s="112"/>
      <c r="U120" s="112"/>
      <c r="V120" s="67"/>
    </row>
    <row r="121" spans="1:22" ht="10.5" customHeight="1" x14ac:dyDescent="0.2">
      <c r="A121" s="58" t="s">
        <v>159</v>
      </c>
      <c r="B121" s="140">
        <v>214</v>
      </c>
      <c r="C121" s="67">
        <v>12.616822429906541</v>
      </c>
      <c r="D121" s="67">
        <v>76.63551401869158</v>
      </c>
      <c r="E121" s="67">
        <v>3.2710280373831773</v>
      </c>
      <c r="F121" s="67">
        <v>7.4766355140186906</v>
      </c>
      <c r="G121" s="67">
        <v>0</v>
      </c>
      <c r="H121" s="67">
        <v>100</v>
      </c>
      <c r="I121" s="67"/>
      <c r="J121" s="140">
        <v>209</v>
      </c>
      <c r="K121" s="67">
        <v>11.004784688995215</v>
      </c>
      <c r="L121" s="67">
        <v>61.722488038277511</v>
      </c>
      <c r="M121" s="67">
        <v>20.095693779904305</v>
      </c>
      <c r="N121" s="67">
        <v>7.1770334928229662</v>
      </c>
      <c r="O121" s="67">
        <v>0</v>
      </c>
      <c r="P121" s="67">
        <v>100</v>
      </c>
      <c r="Q121" s="67"/>
      <c r="R121" s="74"/>
      <c r="S121" s="112"/>
      <c r="T121" s="112"/>
      <c r="U121" s="112"/>
      <c r="V121" s="67"/>
    </row>
    <row r="122" spans="1:22" ht="10.5" customHeight="1" x14ac:dyDescent="0.2">
      <c r="A122" s="58" t="s">
        <v>160</v>
      </c>
      <c r="B122" s="140">
        <v>340</v>
      </c>
      <c r="C122" s="67">
        <v>6.7647058823529411</v>
      </c>
      <c r="D122" s="67">
        <v>77.64705882352942</v>
      </c>
      <c r="E122" s="67">
        <v>4.117647058823529</v>
      </c>
      <c r="F122" s="67">
        <v>7.9411764705882346</v>
      </c>
      <c r="G122" s="67">
        <v>3.5294117647058822</v>
      </c>
      <c r="H122" s="67">
        <v>100</v>
      </c>
      <c r="I122" s="67"/>
      <c r="J122" s="140">
        <v>361</v>
      </c>
      <c r="K122" s="67">
        <v>31.578947368421051</v>
      </c>
      <c r="L122" s="67">
        <v>55.955678670360108</v>
      </c>
      <c r="M122" s="67">
        <v>5.2631578947368416</v>
      </c>
      <c r="N122" s="67">
        <v>4.43213296398892</v>
      </c>
      <c r="O122" s="67">
        <v>2.7700831024930745</v>
      </c>
      <c r="P122" s="67">
        <v>100</v>
      </c>
      <c r="Q122" s="67"/>
      <c r="R122" s="74"/>
      <c r="S122" s="112"/>
      <c r="T122" s="112"/>
      <c r="U122" s="112"/>
      <c r="V122" s="67"/>
    </row>
    <row r="123" spans="1:22" ht="10.5" customHeight="1" x14ac:dyDescent="0.2">
      <c r="A123" s="58" t="s">
        <v>161</v>
      </c>
      <c r="B123" s="140">
        <v>146</v>
      </c>
      <c r="C123" s="67">
        <v>0.68493150684931503</v>
      </c>
      <c r="D123" s="67">
        <v>94.520547945205479</v>
      </c>
      <c r="E123" s="67">
        <v>2.054794520547945</v>
      </c>
      <c r="F123" s="67">
        <v>1.3698630136986301</v>
      </c>
      <c r="G123" s="67">
        <v>1.3698630136986301</v>
      </c>
      <c r="H123" s="67">
        <v>100</v>
      </c>
      <c r="I123" s="67"/>
      <c r="J123" s="140">
        <v>223</v>
      </c>
      <c r="K123" s="67">
        <v>41.255605381165921</v>
      </c>
      <c r="L123" s="67">
        <v>48.430493273542602</v>
      </c>
      <c r="M123" s="67">
        <v>4.9327354260089686</v>
      </c>
      <c r="N123" s="67">
        <v>2.2421524663677128</v>
      </c>
      <c r="O123" s="67">
        <v>3.1390134529147984</v>
      </c>
      <c r="P123" s="67">
        <v>100</v>
      </c>
      <c r="Q123" s="67"/>
      <c r="R123" s="74"/>
      <c r="S123" s="112"/>
      <c r="T123" s="112"/>
      <c r="U123" s="112"/>
      <c r="V123" s="67"/>
    </row>
    <row r="124" spans="1:22" ht="10.5" customHeight="1" x14ac:dyDescent="0.2">
      <c r="A124" s="58" t="s">
        <v>162</v>
      </c>
      <c r="B124" s="140">
        <v>194</v>
      </c>
      <c r="C124" s="67">
        <v>11.340206185567011</v>
      </c>
      <c r="D124" s="67">
        <v>64.948453608247419</v>
      </c>
      <c r="E124" s="67">
        <v>5.6701030927835054</v>
      </c>
      <c r="F124" s="67">
        <v>12.886597938144329</v>
      </c>
      <c r="G124" s="67">
        <v>5.1546391752577314</v>
      </c>
      <c r="H124" s="67">
        <v>100</v>
      </c>
      <c r="I124" s="67"/>
      <c r="J124" s="140">
        <v>138</v>
      </c>
      <c r="K124" s="67">
        <v>15.942028985507244</v>
      </c>
      <c r="L124" s="67">
        <v>68.115942028985515</v>
      </c>
      <c r="M124" s="67">
        <v>5.7971014492753623</v>
      </c>
      <c r="N124" s="67">
        <v>7.9710144927536222</v>
      </c>
      <c r="O124" s="67">
        <v>2.1739130434782608</v>
      </c>
      <c r="P124" s="67">
        <v>100</v>
      </c>
      <c r="Q124" s="67"/>
      <c r="R124" s="74"/>
      <c r="S124" s="112"/>
      <c r="T124" s="112"/>
      <c r="U124" s="112"/>
      <c r="V124" s="67"/>
    </row>
    <row r="125" spans="1:22" ht="7.5" customHeight="1" x14ac:dyDescent="0.2">
      <c r="A125" s="58"/>
      <c r="B125" s="140"/>
      <c r="C125" s="67"/>
      <c r="D125" s="67"/>
      <c r="E125" s="67"/>
      <c r="F125" s="67"/>
      <c r="G125" s="67"/>
      <c r="H125" s="67"/>
      <c r="I125" s="67"/>
      <c r="J125" s="140"/>
      <c r="K125" s="67"/>
      <c r="L125" s="67"/>
      <c r="M125" s="67"/>
      <c r="N125" s="67"/>
      <c r="O125" s="67"/>
      <c r="P125" s="67"/>
      <c r="Q125" s="67"/>
      <c r="R125" s="74"/>
      <c r="S125" s="112"/>
      <c r="T125" s="112"/>
      <c r="U125" s="112"/>
      <c r="V125" s="67"/>
    </row>
    <row r="126" spans="1:22" ht="19.5" customHeight="1" x14ac:dyDescent="0.2">
      <c r="A126" s="58" t="s">
        <v>154</v>
      </c>
      <c r="B126" s="140">
        <v>798</v>
      </c>
      <c r="C126" s="67">
        <v>16.165413533834585</v>
      </c>
      <c r="D126" s="67">
        <v>61.65413533834586</v>
      </c>
      <c r="E126" s="67">
        <v>6.0150375939849621</v>
      </c>
      <c r="F126" s="67">
        <v>9.0225563909774422</v>
      </c>
      <c r="G126" s="67">
        <v>7.1428571428571423</v>
      </c>
      <c r="H126" s="67">
        <v>100</v>
      </c>
      <c r="I126" s="67"/>
      <c r="J126" s="140">
        <v>700</v>
      </c>
      <c r="K126" s="67">
        <v>20.285714285714285</v>
      </c>
      <c r="L126" s="67">
        <v>53.428571428571423</v>
      </c>
      <c r="M126" s="67">
        <v>12</v>
      </c>
      <c r="N126" s="67">
        <v>8</v>
      </c>
      <c r="O126" s="67">
        <v>6.2857142857142865</v>
      </c>
      <c r="P126" s="67">
        <v>100</v>
      </c>
      <c r="Q126" s="67"/>
      <c r="R126" s="74"/>
      <c r="S126" s="112"/>
      <c r="T126" s="112"/>
      <c r="U126" s="112"/>
      <c r="V126" s="67"/>
    </row>
    <row r="127" spans="1:22" ht="17.25" customHeight="1" x14ac:dyDescent="0.2">
      <c r="A127" s="58" t="s">
        <v>163</v>
      </c>
      <c r="B127" s="140">
        <v>462</v>
      </c>
      <c r="C127" s="67">
        <v>12.554112554112553</v>
      </c>
      <c r="D127" s="67">
        <v>59.523809523809526</v>
      </c>
      <c r="E127" s="67">
        <v>8.8744588744588757</v>
      </c>
      <c r="F127" s="67">
        <v>15.800865800865802</v>
      </c>
      <c r="G127" s="67">
        <v>3.2467532467532463</v>
      </c>
      <c r="H127" s="67">
        <v>100</v>
      </c>
      <c r="I127" s="67"/>
      <c r="J127" s="140">
        <v>476</v>
      </c>
      <c r="K127" s="67">
        <v>10.294117647058822</v>
      </c>
      <c r="L127" s="67">
        <v>65.756302521008408</v>
      </c>
      <c r="M127" s="67">
        <v>12.184873949579831</v>
      </c>
      <c r="N127" s="67">
        <v>5.46218487394958</v>
      </c>
      <c r="O127" s="67">
        <v>6.3025210084033612</v>
      </c>
      <c r="P127" s="67">
        <v>100</v>
      </c>
      <c r="Q127" s="67"/>
      <c r="R127" s="74"/>
      <c r="S127" s="112"/>
      <c r="T127" s="112"/>
      <c r="U127" s="112"/>
      <c r="V127" s="67"/>
    </row>
    <row r="128" spans="1:22" ht="10.5" customHeight="1" x14ac:dyDescent="0.2">
      <c r="A128" s="58"/>
      <c r="B128" s="140"/>
      <c r="C128" s="67"/>
      <c r="D128" s="67"/>
      <c r="E128" s="67"/>
      <c r="F128" s="67"/>
      <c r="G128" s="67"/>
      <c r="H128" s="67"/>
      <c r="I128" s="67"/>
      <c r="J128" s="140"/>
      <c r="K128" s="67"/>
      <c r="L128" s="67"/>
      <c r="M128" s="67"/>
      <c r="N128" s="67"/>
      <c r="O128" s="67"/>
      <c r="P128" s="67">
        <v>100</v>
      </c>
      <c r="Q128" s="67"/>
      <c r="R128" s="74"/>
      <c r="S128" s="112"/>
      <c r="T128" s="112"/>
      <c r="U128" s="112"/>
      <c r="V128" s="67"/>
    </row>
    <row r="129" spans="1:22" ht="10.5" customHeight="1" x14ac:dyDescent="0.2">
      <c r="A129" s="37" t="s">
        <v>164</v>
      </c>
      <c r="B129" s="212">
        <v>1260</v>
      </c>
      <c r="C129" s="68">
        <v>14.841269841269842</v>
      </c>
      <c r="D129" s="68">
        <v>60.873015873015866</v>
      </c>
      <c r="E129" s="68">
        <v>7.0634920634920633</v>
      </c>
      <c r="F129" s="68">
        <v>11.507936507936508</v>
      </c>
      <c r="G129" s="68">
        <v>5.7142857142857144</v>
      </c>
      <c r="H129" s="68">
        <v>100</v>
      </c>
      <c r="I129" s="68"/>
      <c r="J129" s="141">
        <v>1176</v>
      </c>
      <c r="K129" s="68">
        <v>16.241496598639458</v>
      </c>
      <c r="L129" s="68">
        <v>58.418367346938773</v>
      </c>
      <c r="M129" s="68">
        <v>12.074829931972788</v>
      </c>
      <c r="N129" s="68">
        <v>6.9727891156462576</v>
      </c>
      <c r="O129" s="68">
        <v>6.2925170068027212</v>
      </c>
      <c r="P129" s="68">
        <v>100</v>
      </c>
      <c r="Q129" s="68"/>
      <c r="R129" s="76"/>
      <c r="S129" s="68"/>
      <c r="T129" s="68"/>
      <c r="U129" s="68"/>
      <c r="V129" s="68"/>
    </row>
    <row r="130" spans="1:22" ht="10.5" customHeight="1" x14ac:dyDescent="0.2">
      <c r="A130" s="77"/>
      <c r="B130" s="142"/>
      <c r="C130" s="78"/>
      <c r="D130" s="78"/>
      <c r="E130" s="78"/>
      <c r="F130" s="78"/>
      <c r="G130" s="78"/>
      <c r="H130" s="79"/>
      <c r="I130" s="79"/>
      <c r="J130" s="73"/>
      <c r="K130" s="79"/>
      <c r="L130" s="79"/>
      <c r="M130" s="79"/>
      <c r="N130" s="79"/>
      <c r="O130" s="79"/>
      <c r="P130" s="79"/>
    </row>
    <row r="131" spans="1:22" ht="5.25" customHeight="1" x14ac:dyDescent="0.2">
      <c r="C131" s="80"/>
      <c r="D131" s="80"/>
      <c r="E131" s="80"/>
      <c r="F131" s="80"/>
      <c r="G131" s="80"/>
      <c r="H131" s="67"/>
      <c r="I131" s="67"/>
      <c r="J131" s="67"/>
    </row>
    <row r="132" spans="1:22" x14ac:dyDescent="0.2">
      <c r="A132" s="81" t="s">
        <v>215</v>
      </c>
      <c r="B132" s="81"/>
      <c r="C132" s="80"/>
      <c r="D132" s="80"/>
      <c r="E132" s="80"/>
      <c r="F132" s="80"/>
      <c r="G132" s="80"/>
      <c r="H132" s="67"/>
      <c r="I132" s="67"/>
      <c r="J132" s="67"/>
    </row>
    <row r="133" spans="1:22" s="34" customFormat="1" ht="14.25" customHeight="1" x14ac:dyDescent="0.2">
      <c r="A133" s="219" t="s">
        <v>114</v>
      </c>
      <c r="B133" s="219"/>
      <c r="C133" s="219"/>
      <c r="D133" s="219"/>
      <c r="E133" s="219"/>
      <c r="F133" s="219"/>
      <c r="G133" s="219"/>
      <c r="H133" s="219"/>
      <c r="I133" s="219"/>
      <c r="J133" s="219"/>
      <c r="K133" s="219"/>
      <c r="L133" s="219"/>
      <c r="M133" s="219"/>
      <c r="N133" s="219"/>
      <c r="O133" s="219"/>
      <c r="P133" s="219"/>
    </row>
    <row r="134" spans="1:22" s="34" customFormat="1" ht="18.75" customHeight="1" x14ac:dyDescent="0.2">
      <c r="A134" s="219" t="s">
        <v>132</v>
      </c>
      <c r="B134" s="219"/>
      <c r="C134" s="219"/>
      <c r="D134" s="219"/>
      <c r="E134" s="219"/>
      <c r="F134" s="219"/>
      <c r="G134" s="219"/>
      <c r="H134" s="219"/>
      <c r="I134" s="219"/>
      <c r="J134" s="219"/>
      <c r="K134" s="219"/>
      <c r="L134" s="219"/>
      <c r="M134" s="219"/>
      <c r="N134" s="219"/>
      <c r="O134" s="219"/>
      <c r="P134" s="219"/>
    </row>
    <row r="135" spans="1:22" ht="20.25" customHeight="1" x14ac:dyDescent="0.2">
      <c r="A135" s="233" t="s">
        <v>175</v>
      </c>
      <c r="B135" s="233"/>
      <c r="C135" s="233"/>
      <c r="D135" s="233"/>
      <c r="E135" s="233"/>
      <c r="F135" s="233"/>
      <c r="G135" s="233"/>
      <c r="H135" s="233"/>
      <c r="I135" s="233"/>
      <c r="J135" s="233"/>
      <c r="K135" s="233"/>
      <c r="L135" s="233"/>
      <c r="M135" s="233"/>
      <c r="N135" s="233"/>
      <c r="O135" s="233"/>
      <c r="P135" s="233"/>
    </row>
    <row r="136" spans="1:22" s="33" customFormat="1" ht="12" customHeight="1" x14ac:dyDescent="0.2">
      <c r="A136" s="219"/>
      <c r="B136" s="219"/>
      <c r="C136" s="219"/>
      <c r="D136" s="219"/>
      <c r="E136" s="219"/>
      <c r="F136" s="219"/>
      <c r="G136" s="219"/>
      <c r="H136" s="219"/>
      <c r="I136" s="219"/>
      <c r="J136" s="219"/>
      <c r="K136" s="219"/>
      <c r="L136" s="219"/>
      <c r="M136" s="219"/>
      <c r="N136" s="219"/>
      <c r="O136" s="219"/>
      <c r="P136" s="219"/>
    </row>
  </sheetData>
  <mergeCells count="12">
    <mergeCell ref="A133:P133"/>
    <mergeCell ref="A134:P134"/>
    <mergeCell ref="A135:P135"/>
    <mergeCell ref="A136:P136"/>
    <mergeCell ref="A1:P1"/>
    <mergeCell ref="A3:A5"/>
    <mergeCell ref="B3:H3"/>
    <mergeCell ref="J3:P3"/>
    <mergeCell ref="B4:B5"/>
    <mergeCell ref="C4:H4"/>
    <mergeCell ref="J4:J5"/>
    <mergeCell ref="K4:P4"/>
  </mergeCells>
  <conditionalFormatting sqref="A1:XFD1048576">
    <cfRule type="cellIs" dxfId="22" priority="1" operator="equal">
      <formula>0</formula>
    </cfRule>
  </conditionalFormatting>
  <conditionalFormatting sqref="B80:H80">
    <cfRule type="cellIs" dxfId="21" priority="4" operator="equal">
      <formula>0</formula>
    </cfRule>
    <cfRule type="cellIs" dxfId="20" priority="5" operator="notEqual">
      <formula>"-"</formula>
    </cfRule>
  </conditionalFormatting>
  <conditionalFormatting sqref="J80:P80">
    <cfRule type="cellIs" dxfId="19" priority="2" operator="equal">
      <formula>0</formula>
    </cfRule>
    <cfRule type="cellIs" dxfId="18" priority="3" operator="notEqual">
      <formula>"-"</formula>
    </cfRule>
  </conditionalFormatting>
  <hyperlinks>
    <hyperlink ref="R1" location="indice_tavole!Area_stampa" display="Indice_tavole" xr:uid="{00000000-0004-0000-0F00-000000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r:id="rId1"/>
  <rowBreaks count="2" manualBreakCount="2">
    <brk id="44" max="15" man="1"/>
    <brk id="87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F151"/>
  <sheetViews>
    <sheetView showGridLines="0" zoomScaleNormal="100" workbookViewId="0">
      <pane xSplit="1" ySplit="4" topLeftCell="B118" activePane="bottomRight" state="frozen"/>
      <selection sqref="A1:J1"/>
      <selection pane="topRight" sqref="A1:J1"/>
      <selection pane="bottomLeft" sqref="A1:J1"/>
      <selection pane="bottomRight" activeCell="J131" sqref="J131:O131"/>
    </sheetView>
  </sheetViews>
  <sheetFormatPr defaultColWidth="13" defaultRowHeight="12.75" x14ac:dyDescent="0.2"/>
  <cols>
    <col min="1" max="1" width="18.85546875" style="40" customWidth="1"/>
    <col min="2" max="2" width="2.5703125" style="40" customWidth="1"/>
    <col min="3" max="3" width="9.28515625" style="36" customWidth="1"/>
    <col min="4" max="4" width="8.28515625" style="36" customWidth="1"/>
    <col min="5" max="5" width="10.7109375" style="36" customWidth="1"/>
    <col min="6" max="6" width="13.85546875" style="36" customWidth="1"/>
    <col min="7" max="7" width="8.85546875" style="84" customWidth="1"/>
    <col min="8" max="8" width="7.85546875" style="84" customWidth="1"/>
    <col min="9" max="9" width="2.85546875" style="84" customWidth="1"/>
    <col min="10" max="10" width="9.28515625" style="84" customWidth="1"/>
    <col min="11" max="11" width="8.28515625" style="84" customWidth="1"/>
    <col min="12" max="12" width="10.85546875" style="84" customWidth="1"/>
    <col min="13" max="13" width="12.42578125" style="84" customWidth="1"/>
    <col min="14" max="14" width="8.140625" style="84" customWidth="1"/>
    <col min="15" max="15" width="9.7109375" style="84" customWidth="1"/>
    <col min="16" max="17" width="13" style="84"/>
    <col min="33" max="16384" width="13" style="84"/>
  </cols>
  <sheetData>
    <row r="1" spans="1:17" ht="40.15" customHeight="1" x14ac:dyDescent="0.2">
      <c r="A1" s="41"/>
      <c r="B1" s="82" t="s">
        <v>126</v>
      </c>
      <c r="C1" s="234" t="s">
        <v>189</v>
      </c>
      <c r="D1" s="234"/>
      <c r="E1" s="234"/>
      <c r="F1" s="234"/>
      <c r="G1" s="234"/>
      <c r="H1" s="234"/>
      <c r="I1" s="82" t="s">
        <v>127</v>
      </c>
      <c r="J1" s="234" t="s">
        <v>189</v>
      </c>
      <c r="K1" s="234"/>
      <c r="L1" s="234"/>
      <c r="M1" s="234"/>
      <c r="N1" s="234"/>
      <c r="O1" s="234"/>
      <c r="Q1" s="194" t="s">
        <v>173</v>
      </c>
    </row>
    <row r="2" spans="1:17" ht="6.75" customHeight="1" x14ac:dyDescent="0.2">
      <c r="A2" s="83"/>
      <c r="B2" s="83"/>
      <c r="C2" s="163"/>
      <c r="D2" s="163"/>
      <c r="E2" s="163"/>
      <c r="F2" s="163"/>
      <c r="G2" s="163"/>
      <c r="H2" s="163"/>
    </row>
    <row r="3" spans="1:17" ht="11.25" customHeight="1" x14ac:dyDescent="0.2">
      <c r="A3" s="235" t="s">
        <v>165</v>
      </c>
      <c r="B3" s="237">
        <v>2022</v>
      </c>
      <c r="C3" s="237"/>
      <c r="D3" s="237"/>
      <c r="E3" s="237"/>
      <c r="F3" s="237"/>
      <c r="G3" s="237"/>
      <c r="H3" s="237"/>
      <c r="I3" s="174"/>
      <c r="J3" s="237">
        <v>2024</v>
      </c>
      <c r="K3" s="237"/>
      <c r="L3" s="237"/>
      <c r="M3" s="237"/>
      <c r="N3" s="237"/>
      <c r="O3" s="237"/>
    </row>
    <row r="4" spans="1:17" ht="81" x14ac:dyDescent="0.2">
      <c r="A4" s="233"/>
      <c r="B4" s="172"/>
      <c r="C4" s="175" t="s">
        <v>130</v>
      </c>
      <c r="D4" s="175" t="s">
        <v>111</v>
      </c>
      <c r="E4" s="175" t="s">
        <v>129</v>
      </c>
      <c r="F4" s="175" t="s">
        <v>153</v>
      </c>
      <c r="G4" s="175" t="s">
        <v>131</v>
      </c>
      <c r="H4" s="175" t="s">
        <v>110</v>
      </c>
      <c r="I4" s="4"/>
      <c r="J4" s="175" t="s">
        <v>130</v>
      </c>
      <c r="K4" s="175" t="s">
        <v>111</v>
      </c>
      <c r="L4" s="175" t="s">
        <v>129</v>
      </c>
      <c r="M4" s="175" t="s">
        <v>153</v>
      </c>
      <c r="N4" s="175" t="s">
        <v>131</v>
      </c>
      <c r="O4" s="175" t="s">
        <v>110</v>
      </c>
      <c r="P4" s="33"/>
    </row>
    <row r="5" spans="1:17" ht="9" customHeight="1" x14ac:dyDescent="0.2">
      <c r="A5" s="172"/>
      <c r="B5" s="172"/>
      <c r="C5" s="175"/>
      <c r="D5" s="175"/>
      <c r="E5" s="175"/>
      <c r="F5" s="175"/>
      <c r="G5" s="146"/>
      <c r="H5" s="146"/>
      <c r="I5" s="146"/>
      <c r="J5" s="175"/>
      <c r="K5" s="175"/>
      <c r="L5" s="175"/>
      <c r="M5" s="175"/>
      <c r="N5" s="146"/>
      <c r="O5" s="146"/>
    </row>
    <row r="6" spans="1:17" ht="10.5" customHeight="1" x14ac:dyDescent="0.2">
      <c r="A6" s="85" t="s">
        <v>0</v>
      </c>
      <c r="B6" s="85"/>
      <c r="C6" s="135">
        <v>7</v>
      </c>
      <c r="D6" s="181">
        <v>32</v>
      </c>
      <c r="E6" s="181">
        <v>2</v>
      </c>
      <c r="F6" s="181">
        <v>10</v>
      </c>
      <c r="G6" s="181">
        <v>29</v>
      </c>
      <c r="H6" s="181">
        <v>80</v>
      </c>
      <c r="I6" s="48"/>
      <c r="J6" s="59">
        <v>5</v>
      </c>
      <c r="K6" s="59">
        <v>29</v>
      </c>
      <c r="L6" s="59">
        <v>3</v>
      </c>
      <c r="M6" s="59">
        <v>7</v>
      </c>
      <c r="N6" s="59">
        <v>25</v>
      </c>
      <c r="O6" s="59">
        <v>69</v>
      </c>
      <c r="P6" s="96"/>
      <c r="Q6" s="59"/>
    </row>
    <row r="7" spans="1:17" ht="10.5" customHeight="1" x14ac:dyDescent="0.2">
      <c r="A7" s="85" t="s">
        <v>2</v>
      </c>
      <c r="B7" s="85"/>
      <c r="C7" s="135">
        <v>0</v>
      </c>
      <c r="D7" s="181">
        <v>3</v>
      </c>
      <c r="E7" s="181">
        <v>1</v>
      </c>
      <c r="F7" s="181">
        <v>0</v>
      </c>
      <c r="G7" s="181">
        <v>0</v>
      </c>
      <c r="H7" s="181">
        <v>4</v>
      </c>
      <c r="I7" s="48"/>
      <c r="J7" s="59">
        <v>0</v>
      </c>
      <c r="K7" s="59">
        <v>3</v>
      </c>
      <c r="L7" s="59">
        <v>0</v>
      </c>
      <c r="M7" s="59">
        <v>2</v>
      </c>
      <c r="N7" s="59">
        <v>0</v>
      </c>
      <c r="O7" s="59">
        <v>5</v>
      </c>
      <c r="P7" s="96"/>
      <c r="Q7" s="119"/>
    </row>
    <row r="8" spans="1:17" ht="10.5" customHeight="1" x14ac:dyDescent="0.2">
      <c r="A8" s="85" t="s">
        <v>3</v>
      </c>
      <c r="B8" s="85"/>
      <c r="C8" s="135">
        <v>1</v>
      </c>
      <c r="D8" s="181">
        <v>2</v>
      </c>
      <c r="E8" s="181">
        <v>0</v>
      </c>
      <c r="F8" s="181">
        <v>0</v>
      </c>
      <c r="G8" s="181">
        <v>1</v>
      </c>
      <c r="H8" s="181">
        <v>4</v>
      </c>
      <c r="I8" s="48"/>
      <c r="J8" s="59">
        <v>0</v>
      </c>
      <c r="K8" s="59">
        <v>18</v>
      </c>
      <c r="L8" s="59">
        <v>2</v>
      </c>
      <c r="M8" s="59">
        <v>1</v>
      </c>
      <c r="N8" s="59">
        <v>6</v>
      </c>
      <c r="O8" s="59">
        <v>27</v>
      </c>
      <c r="P8" s="96"/>
      <c r="Q8" s="119"/>
    </row>
    <row r="9" spans="1:17" ht="10.5" customHeight="1" x14ac:dyDescent="0.2">
      <c r="A9" s="85" t="s">
        <v>4</v>
      </c>
      <c r="B9" s="85"/>
      <c r="C9" s="59">
        <v>0</v>
      </c>
      <c r="D9" s="59">
        <v>0</v>
      </c>
      <c r="E9" s="59">
        <v>0</v>
      </c>
      <c r="F9" s="59">
        <v>0</v>
      </c>
      <c r="G9" s="59">
        <v>0</v>
      </c>
      <c r="H9" s="181">
        <v>0</v>
      </c>
      <c r="I9" s="48"/>
      <c r="J9" s="59">
        <v>0</v>
      </c>
      <c r="K9" s="59">
        <v>0</v>
      </c>
      <c r="L9" s="59">
        <v>0</v>
      </c>
      <c r="M9" s="59">
        <v>0</v>
      </c>
      <c r="N9" s="59">
        <v>0</v>
      </c>
      <c r="O9" s="59">
        <v>0</v>
      </c>
      <c r="P9" s="96"/>
      <c r="Q9" s="119"/>
    </row>
    <row r="10" spans="1:17" ht="10.5" customHeight="1" x14ac:dyDescent="0.2">
      <c r="A10" s="85" t="s">
        <v>5</v>
      </c>
      <c r="B10" s="85"/>
      <c r="C10" s="135">
        <v>0</v>
      </c>
      <c r="D10" s="181">
        <v>10</v>
      </c>
      <c r="E10" s="181">
        <v>1</v>
      </c>
      <c r="F10" s="181">
        <v>0</v>
      </c>
      <c r="G10" s="181">
        <v>0</v>
      </c>
      <c r="H10" s="181">
        <v>11</v>
      </c>
      <c r="I10" s="48"/>
      <c r="J10" s="59">
        <v>0</v>
      </c>
      <c r="K10" s="59">
        <v>5</v>
      </c>
      <c r="L10" s="59">
        <v>0</v>
      </c>
      <c r="M10" s="59">
        <v>1</v>
      </c>
      <c r="N10" s="59">
        <v>1</v>
      </c>
      <c r="O10" s="59">
        <v>7</v>
      </c>
      <c r="P10" s="96"/>
      <c r="Q10" s="119"/>
    </row>
    <row r="11" spans="1:17" ht="10.5" customHeight="1" x14ac:dyDescent="0.2">
      <c r="A11" s="85" t="s">
        <v>6</v>
      </c>
      <c r="B11" s="85"/>
      <c r="C11" s="59">
        <v>0</v>
      </c>
      <c r="D11" s="59">
        <v>0</v>
      </c>
      <c r="E11" s="59">
        <v>0</v>
      </c>
      <c r="F11" s="59">
        <v>0</v>
      </c>
      <c r="G11" s="59">
        <v>0</v>
      </c>
      <c r="H11" s="181">
        <v>0</v>
      </c>
      <c r="I11" s="48"/>
      <c r="J11" s="181">
        <v>1</v>
      </c>
      <c r="K11" s="181">
        <v>2</v>
      </c>
      <c r="L11" s="181">
        <v>0</v>
      </c>
      <c r="M11" s="181">
        <v>0</v>
      </c>
      <c r="N11" s="181">
        <v>0</v>
      </c>
      <c r="O11" s="59">
        <v>3</v>
      </c>
      <c r="P11" s="96"/>
      <c r="Q11" s="119"/>
    </row>
    <row r="12" spans="1:17" ht="10.5" customHeight="1" x14ac:dyDescent="0.2">
      <c r="A12" s="85" t="s">
        <v>7</v>
      </c>
      <c r="B12" s="85"/>
      <c r="C12" s="135">
        <v>2</v>
      </c>
      <c r="D12" s="181">
        <v>22</v>
      </c>
      <c r="E12" s="181">
        <v>2</v>
      </c>
      <c r="F12" s="181">
        <v>2</v>
      </c>
      <c r="G12" s="181">
        <v>0</v>
      </c>
      <c r="H12" s="181">
        <v>28</v>
      </c>
      <c r="I12" s="48"/>
      <c r="J12" s="59">
        <v>0</v>
      </c>
      <c r="K12" s="59">
        <v>7</v>
      </c>
      <c r="L12" s="59">
        <v>0</v>
      </c>
      <c r="M12" s="59">
        <v>1</v>
      </c>
      <c r="N12" s="59">
        <v>0</v>
      </c>
      <c r="O12" s="59">
        <v>8</v>
      </c>
      <c r="P12" s="96"/>
      <c r="Q12" s="48"/>
    </row>
    <row r="13" spans="1:17" ht="10.5" customHeight="1" x14ac:dyDescent="0.2">
      <c r="A13" s="85" t="s">
        <v>8</v>
      </c>
      <c r="B13" s="85"/>
      <c r="C13" s="181">
        <v>1</v>
      </c>
      <c r="D13" s="181">
        <v>0</v>
      </c>
      <c r="E13" s="181">
        <v>0</v>
      </c>
      <c r="F13" s="181">
        <v>1</v>
      </c>
      <c r="G13" s="181">
        <v>0</v>
      </c>
      <c r="H13" s="181">
        <v>2</v>
      </c>
      <c r="I13" s="48"/>
      <c r="J13" s="59">
        <v>0</v>
      </c>
      <c r="K13" s="59">
        <v>1</v>
      </c>
      <c r="L13" s="59">
        <v>0</v>
      </c>
      <c r="M13" s="59">
        <v>0</v>
      </c>
      <c r="N13" s="59">
        <v>1</v>
      </c>
      <c r="O13" s="59">
        <v>2</v>
      </c>
      <c r="P13" s="96"/>
      <c r="Q13" s="119"/>
    </row>
    <row r="14" spans="1:17" ht="10.5" customHeight="1" x14ac:dyDescent="0.2">
      <c r="A14" s="85" t="s">
        <v>9</v>
      </c>
      <c r="B14" s="85"/>
      <c r="C14" s="135">
        <v>0</v>
      </c>
      <c r="D14" s="181">
        <v>0</v>
      </c>
      <c r="E14" s="181">
        <v>0</v>
      </c>
      <c r="F14" s="181">
        <v>0</v>
      </c>
      <c r="G14" s="181">
        <v>0</v>
      </c>
      <c r="H14" s="181">
        <v>0</v>
      </c>
      <c r="I14" s="48"/>
      <c r="J14" s="59">
        <v>0</v>
      </c>
      <c r="K14" s="59">
        <v>2</v>
      </c>
      <c r="L14" s="59">
        <v>0</v>
      </c>
      <c r="M14" s="59">
        <v>0</v>
      </c>
      <c r="N14" s="59">
        <v>1</v>
      </c>
      <c r="O14" s="59">
        <v>3</v>
      </c>
      <c r="P14" s="96"/>
      <c r="Q14" s="119"/>
    </row>
    <row r="15" spans="1:17" ht="10.5" customHeight="1" x14ac:dyDescent="0.2">
      <c r="A15" s="85" t="s">
        <v>35</v>
      </c>
      <c r="B15" s="85"/>
      <c r="C15" s="59">
        <v>0</v>
      </c>
      <c r="D15" s="59">
        <v>0</v>
      </c>
      <c r="E15" s="59">
        <v>0</v>
      </c>
      <c r="F15" s="59">
        <v>0</v>
      </c>
      <c r="G15" s="59">
        <v>0</v>
      </c>
      <c r="H15" s="181">
        <v>0</v>
      </c>
      <c r="I15" s="48"/>
      <c r="J15" s="181">
        <v>0</v>
      </c>
      <c r="K15" s="181">
        <v>1</v>
      </c>
      <c r="L15" s="181">
        <v>0</v>
      </c>
      <c r="M15" s="181">
        <v>0</v>
      </c>
      <c r="N15" s="181">
        <v>1</v>
      </c>
      <c r="O15" s="59">
        <v>2</v>
      </c>
      <c r="P15" s="96"/>
      <c r="Q15" s="48"/>
    </row>
    <row r="16" spans="1:17" ht="10.5" customHeight="1" x14ac:dyDescent="0.2">
      <c r="A16" s="85" t="s">
        <v>36</v>
      </c>
      <c r="B16" s="85"/>
      <c r="C16" s="181">
        <v>0</v>
      </c>
      <c r="D16" s="181">
        <v>0</v>
      </c>
      <c r="E16" s="181">
        <v>0</v>
      </c>
      <c r="F16" s="181">
        <v>0</v>
      </c>
      <c r="G16" s="181">
        <v>0</v>
      </c>
      <c r="H16" s="181">
        <v>0</v>
      </c>
      <c r="I16" s="48"/>
      <c r="J16" s="181">
        <v>0</v>
      </c>
      <c r="K16" s="181">
        <v>0</v>
      </c>
      <c r="L16" s="181">
        <v>0</v>
      </c>
      <c r="M16" s="181">
        <v>0</v>
      </c>
      <c r="N16" s="181">
        <v>0</v>
      </c>
      <c r="O16" s="59">
        <v>0</v>
      </c>
      <c r="P16" s="96"/>
      <c r="Q16" s="119"/>
    </row>
    <row r="17" spans="1:17" ht="10.5" customHeight="1" x14ac:dyDescent="0.2">
      <c r="A17" s="85" t="s">
        <v>37</v>
      </c>
      <c r="B17" s="85"/>
      <c r="C17" s="135">
        <v>9</v>
      </c>
      <c r="D17" s="181">
        <v>33</v>
      </c>
      <c r="E17" s="181">
        <v>25</v>
      </c>
      <c r="F17" s="181">
        <v>4</v>
      </c>
      <c r="G17" s="181">
        <v>23</v>
      </c>
      <c r="H17" s="181">
        <v>94</v>
      </c>
      <c r="I17" s="48"/>
      <c r="J17" s="59">
        <v>15</v>
      </c>
      <c r="K17" s="59">
        <v>36</v>
      </c>
      <c r="L17" s="59">
        <v>20</v>
      </c>
      <c r="M17" s="59">
        <v>11</v>
      </c>
      <c r="N17" s="59">
        <v>16</v>
      </c>
      <c r="O17" s="59">
        <v>98</v>
      </c>
      <c r="P17" s="96"/>
      <c r="Q17" s="59"/>
    </row>
    <row r="18" spans="1:17" ht="10.5" customHeight="1" x14ac:dyDescent="0.2">
      <c r="A18" s="85" t="s">
        <v>38</v>
      </c>
      <c r="B18" s="85"/>
      <c r="C18" s="135">
        <v>0</v>
      </c>
      <c r="D18" s="181">
        <v>4</v>
      </c>
      <c r="E18" s="181">
        <v>0</v>
      </c>
      <c r="F18" s="181">
        <v>0</v>
      </c>
      <c r="G18" s="181">
        <v>1</v>
      </c>
      <c r="H18" s="181">
        <v>5</v>
      </c>
      <c r="I18" s="48"/>
      <c r="J18" s="59">
        <v>0</v>
      </c>
      <c r="K18" s="59">
        <v>6</v>
      </c>
      <c r="L18" s="59">
        <v>0</v>
      </c>
      <c r="M18" s="59">
        <v>0</v>
      </c>
      <c r="N18" s="59">
        <v>0</v>
      </c>
      <c r="O18" s="59">
        <v>6</v>
      </c>
      <c r="P18" s="96"/>
      <c r="Q18" s="119"/>
    </row>
    <row r="19" spans="1:17" ht="10.5" customHeight="1" x14ac:dyDescent="0.2">
      <c r="A19" s="85" t="s">
        <v>10</v>
      </c>
      <c r="B19" s="85"/>
      <c r="C19" s="135">
        <v>0</v>
      </c>
      <c r="D19" s="181">
        <v>1</v>
      </c>
      <c r="E19" s="181">
        <v>0</v>
      </c>
      <c r="F19" s="181">
        <v>0</v>
      </c>
      <c r="G19" s="181">
        <v>0</v>
      </c>
      <c r="H19" s="181">
        <v>1</v>
      </c>
      <c r="I19" s="48"/>
      <c r="J19" s="59">
        <v>2</v>
      </c>
      <c r="K19" s="59">
        <v>1</v>
      </c>
      <c r="L19" s="59">
        <v>0</v>
      </c>
      <c r="M19" s="59">
        <v>0</v>
      </c>
      <c r="N19" s="59">
        <v>0</v>
      </c>
      <c r="O19" s="59">
        <v>3</v>
      </c>
      <c r="P19" s="96"/>
      <c r="Q19" s="119"/>
    </row>
    <row r="20" spans="1:17" ht="10.5" customHeight="1" x14ac:dyDescent="0.2">
      <c r="A20" s="85" t="s">
        <v>11</v>
      </c>
      <c r="B20" s="85"/>
      <c r="C20" s="135">
        <v>1</v>
      </c>
      <c r="D20" s="181">
        <v>0</v>
      </c>
      <c r="E20" s="181">
        <v>1</v>
      </c>
      <c r="F20" s="181">
        <v>0</v>
      </c>
      <c r="G20" s="181">
        <v>0</v>
      </c>
      <c r="H20" s="181">
        <v>2</v>
      </c>
      <c r="I20" s="48"/>
      <c r="J20" s="59">
        <v>0</v>
      </c>
      <c r="K20" s="59">
        <v>3</v>
      </c>
      <c r="L20" s="59">
        <v>0</v>
      </c>
      <c r="M20" s="59">
        <v>0</v>
      </c>
      <c r="N20" s="59">
        <v>0</v>
      </c>
      <c r="O20" s="59">
        <v>3</v>
      </c>
      <c r="P20" s="96"/>
      <c r="Q20" s="119"/>
    </row>
    <row r="21" spans="1:17" ht="10.5" customHeight="1" x14ac:dyDescent="0.2">
      <c r="A21" s="85" t="s">
        <v>12</v>
      </c>
      <c r="B21" s="85"/>
      <c r="C21" s="135">
        <v>0</v>
      </c>
      <c r="D21" s="181">
        <v>2</v>
      </c>
      <c r="E21" s="181">
        <v>0</v>
      </c>
      <c r="F21" s="181">
        <v>0</v>
      </c>
      <c r="G21" s="181">
        <v>0</v>
      </c>
      <c r="H21" s="181">
        <v>2</v>
      </c>
      <c r="I21" s="48"/>
      <c r="J21" s="59">
        <v>0</v>
      </c>
      <c r="K21" s="59">
        <v>1</v>
      </c>
      <c r="L21" s="59">
        <v>0</v>
      </c>
      <c r="M21" s="59">
        <v>0</v>
      </c>
      <c r="N21" s="59">
        <v>0</v>
      </c>
      <c r="O21" s="59">
        <v>1</v>
      </c>
      <c r="P21" s="96"/>
      <c r="Q21" s="119"/>
    </row>
    <row r="22" spans="1:17" ht="10.5" customHeight="1" x14ac:dyDescent="0.2">
      <c r="A22" s="85" t="s">
        <v>13</v>
      </c>
      <c r="B22" s="85"/>
      <c r="C22" s="59">
        <v>0</v>
      </c>
      <c r="D22" s="59">
        <v>0</v>
      </c>
      <c r="E22" s="59">
        <v>0</v>
      </c>
      <c r="F22" s="59">
        <v>0</v>
      </c>
      <c r="G22" s="59">
        <v>0</v>
      </c>
      <c r="H22" s="181">
        <v>0</v>
      </c>
      <c r="I22" s="48"/>
      <c r="J22" s="59">
        <v>0</v>
      </c>
      <c r="K22" s="59">
        <v>0</v>
      </c>
      <c r="L22" s="59">
        <v>0</v>
      </c>
      <c r="M22" s="59">
        <v>0</v>
      </c>
      <c r="N22" s="59">
        <v>0</v>
      </c>
      <c r="O22" s="59">
        <v>0</v>
      </c>
      <c r="P22" s="96"/>
      <c r="Q22" s="119"/>
    </row>
    <row r="23" spans="1:17" ht="10.5" customHeight="1" x14ac:dyDescent="0.2">
      <c r="A23" s="85" t="s">
        <v>14</v>
      </c>
      <c r="B23" s="85"/>
      <c r="C23" s="135">
        <v>65</v>
      </c>
      <c r="D23" s="181">
        <v>73</v>
      </c>
      <c r="E23" s="181">
        <v>6</v>
      </c>
      <c r="F23" s="181">
        <v>16</v>
      </c>
      <c r="G23" s="181">
        <v>0</v>
      </c>
      <c r="H23" s="181">
        <v>160</v>
      </c>
      <c r="I23" s="48"/>
      <c r="J23" s="59">
        <v>4</v>
      </c>
      <c r="K23" s="59">
        <v>80</v>
      </c>
      <c r="L23" s="59">
        <v>15</v>
      </c>
      <c r="M23" s="59">
        <v>12</v>
      </c>
      <c r="N23" s="59">
        <v>0</v>
      </c>
      <c r="O23" s="59">
        <v>111</v>
      </c>
      <c r="P23" s="96"/>
      <c r="Q23" s="119"/>
    </row>
    <row r="24" spans="1:17" ht="10.5" customHeight="1" x14ac:dyDescent="0.2">
      <c r="A24" s="85" t="s">
        <v>15</v>
      </c>
      <c r="B24" s="85"/>
      <c r="C24" s="135">
        <v>7</v>
      </c>
      <c r="D24" s="181">
        <v>7</v>
      </c>
      <c r="E24" s="181">
        <v>0</v>
      </c>
      <c r="F24" s="181">
        <v>0</v>
      </c>
      <c r="G24" s="181">
        <v>0</v>
      </c>
      <c r="H24" s="181">
        <v>14</v>
      </c>
      <c r="I24" s="48"/>
      <c r="J24" s="59">
        <v>0</v>
      </c>
      <c r="K24" s="59">
        <v>15</v>
      </c>
      <c r="L24" s="59">
        <v>0</v>
      </c>
      <c r="M24" s="59">
        <v>0</v>
      </c>
      <c r="N24" s="59">
        <v>0</v>
      </c>
      <c r="O24" s="59">
        <v>15</v>
      </c>
      <c r="P24" s="96"/>
      <c r="Q24" s="119"/>
    </row>
    <row r="25" spans="1:17" ht="10.5" customHeight="1" x14ac:dyDescent="0.2">
      <c r="A25" s="85" t="s">
        <v>16</v>
      </c>
      <c r="B25" s="85"/>
      <c r="C25" s="135">
        <v>1</v>
      </c>
      <c r="D25" s="181">
        <v>0</v>
      </c>
      <c r="E25" s="181">
        <v>15</v>
      </c>
      <c r="F25" s="181">
        <v>48</v>
      </c>
      <c r="G25" s="181">
        <v>0</v>
      </c>
      <c r="H25" s="181">
        <v>64</v>
      </c>
      <c r="I25" s="48"/>
      <c r="J25" s="59">
        <v>0</v>
      </c>
      <c r="K25" s="59">
        <v>4</v>
      </c>
      <c r="L25" s="59">
        <v>6</v>
      </c>
      <c r="M25" s="59">
        <v>1</v>
      </c>
      <c r="N25" s="59">
        <v>0</v>
      </c>
      <c r="O25" s="59">
        <v>11</v>
      </c>
      <c r="P25" s="96"/>
      <c r="Q25" s="119"/>
    </row>
    <row r="26" spans="1:17" ht="10.5" customHeight="1" x14ac:dyDescent="0.2">
      <c r="A26" s="85" t="s">
        <v>17</v>
      </c>
      <c r="B26" s="85"/>
      <c r="C26" s="135">
        <v>4</v>
      </c>
      <c r="D26" s="181">
        <v>0</v>
      </c>
      <c r="E26" s="181">
        <v>0</v>
      </c>
      <c r="F26" s="181">
        <v>0</v>
      </c>
      <c r="G26" s="181">
        <v>0</v>
      </c>
      <c r="H26" s="181">
        <v>4</v>
      </c>
      <c r="I26" s="48"/>
      <c r="J26" s="59">
        <v>1</v>
      </c>
      <c r="K26" s="59">
        <v>2</v>
      </c>
      <c r="L26" s="59">
        <v>0</v>
      </c>
      <c r="M26" s="59">
        <v>0</v>
      </c>
      <c r="N26" s="59">
        <v>1</v>
      </c>
      <c r="O26" s="59">
        <v>4</v>
      </c>
      <c r="P26" s="96"/>
      <c r="Q26" s="119"/>
    </row>
    <row r="27" spans="1:17" ht="10.5" customHeight="1" x14ac:dyDescent="0.2">
      <c r="A27" s="85" t="s">
        <v>18</v>
      </c>
      <c r="B27" s="85"/>
      <c r="C27" s="135">
        <v>2</v>
      </c>
      <c r="D27" s="181">
        <v>2</v>
      </c>
      <c r="E27" s="181">
        <v>0</v>
      </c>
      <c r="F27" s="181">
        <v>0</v>
      </c>
      <c r="G27" s="181">
        <v>0</v>
      </c>
      <c r="H27" s="181">
        <v>4</v>
      </c>
      <c r="I27" s="48"/>
      <c r="J27" s="59">
        <v>0</v>
      </c>
      <c r="K27" s="59">
        <v>2</v>
      </c>
      <c r="L27" s="59">
        <v>0</v>
      </c>
      <c r="M27" s="59">
        <v>0</v>
      </c>
      <c r="N27" s="59">
        <v>0</v>
      </c>
      <c r="O27" s="59">
        <v>2</v>
      </c>
      <c r="P27" s="96"/>
      <c r="Q27" s="119"/>
    </row>
    <row r="28" spans="1:17" ht="10.5" customHeight="1" x14ac:dyDescent="0.2">
      <c r="A28" s="85" t="s">
        <v>19</v>
      </c>
      <c r="B28" s="85"/>
      <c r="C28" s="59">
        <v>0</v>
      </c>
      <c r="D28" s="59">
        <v>0</v>
      </c>
      <c r="E28" s="59">
        <v>0</v>
      </c>
      <c r="F28" s="59">
        <v>0</v>
      </c>
      <c r="G28" s="59">
        <v>0</v>
      </c>
      <c r="H28" s="181">
        <v>0</v>
      </c>
      <c r="I28" s="48"/>
      <c r="J28" s="181">
        <v>0</v>
      </c>
      <c r="K28" s="181">
        <v>5</v>
      </c>
      <c r="L28" s="181">
        <v>0</v>
      </c>
      <c r="M28" s="181">
        <v>0</v>
      </c>
      <c r="N28" s="181">
        <v>0</v>
      </c>
      <c r="O28" s="59">
        <v>5</v>
      </c>
      <c r="P28" s="96"/>
      <c r="Q28" s="119"/>
    </row>
    <row r="29" spans="1:17" ht="10.5" customHeight="1" x14ac:dyDescent="0.2">
      <c r="A29" s="85" t="s">
        <v>20</v>
      </c>
      <c r="B29" s="85"/>
      <c r="C29" s="181">
        <v>1</v>
      </c>
      <c r="D29" s="181">
        <v>3</v>
      </c>
      <c r="E29" s="181">
        <v>0</v>
      </c>
      <c r="F29" s="181">
        <v>0</v>
      </c>
      <c r="G29" s="181">
        <v>0</v>
      </c>
      <c r="H29" s="181">
        <v>4</v>
      </c>
      <c r="I29" s="48"/>
      <c r="J29" s="59">
        <v>0</v>
      </c>
      <c r="K29" s="59">
        <v>4</v>
      </c>
      <c r="L29" s="59">
        <v>0</v>
      </c>
      <c r="M29" s="59">
        <v>0</v>
      </c>
      <c r="N29" s="59">
        <v>0</v>
      </c>
      <c r="O29" s="59">
        <v>4</v>
      </c>
      <c r="P29" s="96"/>
      <c r="Q29" s="119"/>
    </row>
    <row r="30" spans="1:17" ht="10.5" customHeight="1" x14ac:dyDescent="0.2">
      <c r="A30" s="85" t="s">
        <v>21</v>
      </c>
      <c r="B30" s="85"/>
      <c r="C30" s="135">
        <v>0</v>
      </c>
      <c r="D30" s="181">
        <v>1</v>
      </c>
      <c r="E30" s="181">
        <v>0</v>
      </c>
      <c r="F30" s="181">
        <v>0</v>
      </c>
      <c r="G30" s="181">
        <v>1</v>
      </c>
      <c r="H30" s="181">
        <v>2</v>
      </c>
      <c r="I30" s="48"/>
      <c r="J30" s="59">
        <v>0</v>
      </c>
      <c r="K30" s="59">
        <v>0</v>
      </c>
      <c r="L30" s="59">
        <v>0</v>
      </c>
      <c r="M30" s="59">
        <v>1</v>
      </c>
      <c r="N30" s="59">
        <v>1</v>
      </c>
      <c r="O30" s="59">
        <v>2</v>
      </c>
      <c r="P30" s="96"/>
      <c r="Q30" s="119"/>
    </row>
    <row r="31" spans="1:17" ht="10.5" customHeight="1" x14ac:dyDescent="0.2">
      <c r="A31" s="35" t="s">
        <v>138</v>
      </c>
      <c r="B31" s="35"/>
      <c r="C31" s="135">
        <v>1</v>
      </c>
      <c r="D31" s="181">
        <v>13</v>
      </c>
      <c r="E31" s="181">
        <v>0</v>
      </c>
      <c r="F31" s="181">
        <v>0</v>
      </c>
      <c r="G31" s="181">
        <v>0</v>
      </c>
      <c r="H31" s="181">
        <v>14</v>
      </c>
      <c r="I31" s="48"/>
      <c r="J31" s="59">
        <v>0</v>
      </c>
      <c r="K31" s="59">
        <v>6</v>
      </c>
      <c r="L31" s="59">
        <v>22</v>
      </c>
      <c r="M31" s="59">
        <v>0</v>
      </c>
      <c r="N31" s="59">
        <v>0</v>
      </c>
      <c r="O31" s="59">
        <v>28</v>
      </c>
      <c r="P31" s="96"/>
      <c r="Q31" s="119"/>
    </row>
    <row r="32" spans="1:17" ht="10.5" customHeight="1" x14ac:dyDescent="0.2">
      <c r="A32" s="85" t="s">
        <v>23</v>
      </c>
      <c r="B32" s="85"/>
      <c r="C32" s="135">
        <v>0</v>
      </c>
      <c r="D32" s="181">
        <v>4</v>
      </c>
      <c r="E32" s="181">
        <v>0</v>
      </c>
      <c r="F32" s="181">
        <v>0</v>
      </c>
      <c r="G32" s="181">
        <v>0</v>
      </c>
      <c r="H32" s="181">
        <v>4</v>
      </c>
      <c r="I32" s="48"/>
      <c r="J32" s="59">
        <v>0</v>
      </c>
      <c r="K32" s="59">
        <v>2</v>
      </c>
      <c r="L32" s="59">
        <v>0</v>
      </c>
      <c r="M32" s="59">
        <v>0</v>
      </c>
      <c r="N32" s="59">
        <v>2</v>
      </c>
      <c r="O32" s="59">
        <v>4</v>
      </c>
      <c r="P32" s="96"/>
      <c r="Q32" s="119"/>
    </row>
    <row r="33" spans="1:17" ht="10.5" customHeight="1" x14ac:dyDescent="0.2">
      <c r="A33" s="85" t="s">
        <v>24</v>
      </c>
      <c r="B33" s="85"/>
      <c r="C33" s="181">
        <v>0</v>
      </c>
      <c r="D33" s="181">
        <v>1</v>
      </c>
      <c r="E33" s="181">
        <v>1</v>
      </c>
      <c r="F33" s="181">
        <v>0</v>
      </c>
      <c r="G33" s="181">
        <v>0</v>
      </c>
      <c r="H33" s="181">
        <v>2</v>
      </c>
      <c r="I33" s="48"/>
      <c r="J33" s="59">
        <v>0</v>
      </c>
      <c r="K33" s="59">
        <v>2</v>
      </c>
      <c r="L33" s="59">
        <v>0</v>
      </c>
      <c r="M33" s="59">
        <v>0</v>
      </c>
      <c r="N33" s="59">
        <v>0</v>
      </c>
      <c r="O33" s="59">
        <v>2</v>
      </c>
      <c r="P33" s="96"/>
      <c r="Q33" s="119"/>
    </row>
    <row r="34" spans="1:17" ht="10.5" customHeight="1" x14ac:dyDescent="0.2">
      <c r="A34" s="85" t="s">
        <v>25</v>
      </c>
      <c r="B34" s="85"/>
      <c r="C34" s="135">
        <v>3</v>
      </c>
      <c r="D34" s="181">
        <v>4</v>
      </c>
      <c r="E34" s="181">
        <v>0</v>
      </c>
      <c r="F34" s="181">
        <v>1</v>
      </c>
      <c r="G34" s="181">
        <v>0</v>
      </c>
      <c r="H34" s="181">
        <v>8</v>
      </c>
      <c r="I34" s="48"/>
      <c r="J34" s="59">
        <v>4</v>
      </c>
      <c r="K34" s="59">
        <v>4</v>
      </c>
      <c r="L34" s="59">
        <v>2</v>
      </c>
      <c r="M34" s="59">
        <v>0</v>
      </c>
      <c r="N34" s="59">
        <v>5</v>
      </c>
      <c r="O34" s="59">
        <v>15</v>
      </c>
      <c r="P34" s="96"/>
      <c r="Q34" s="59"/>
    </row>
    <row r="35" spans="1:17" ht="10.5" customHeight="1" x14ac:dyDescent="0.2">
      <c r="A35" s="85" t="s">
        <v>26</v>
      </c>
      <c r="B35" s="85"/>
      <c r="C35" s="181">
        <v>0</v>
      </c>
      <c r="D35" s="181">
        <v>1</v>
      </c>
      <c r="E35" s="181">
        <v>0</v>
      </c>
      <c r="F35" s="181">
        <v>0</v>
      </c>
      <c r="G35" s="181">
        <v>0</v>
      </c>
      <c r="H35" s="181">
        <v>1</v>
      </c>
      <c r="I35" s="48"/>
      <c r="J35" s="59">
        <v>0</v>
      </c>
      <c r="K35" s="59">
        <v>2</v>
      </c>
      <c r="L35" s="59">
        <v>0</v>
      </c>
      <c r="M35" s="59">
        <v>0</v>
      </c>
      <c r="N35" s="59">
        <v>0</v>
      </c>
      <c r="O35" s="59">
        <v>2</v>
      </c>
      <c r="P35" s="96"/>
      <c r="Q35" s="119"/>
    </row>
    <row r="36" spans="1:17" ht="10.5" customHeight="1" x14ac:dyDescent="0.2">
      <c r="A36" s="85" t="s">
        <v>27</v>
      </c>
      <c r="B36" s="85"/>
      <c r="C36" s="135">
        <v>0</v>
      </c>
      <c r="D36" s="181">
        <v>1</v>
      </c>
      <c r="E36" s="181">
        <v>0</v>
      </c>
      <c r="F36" s="181">
        <v>0</v>
      </c>
      <c r="G36" s="181">
        <v>0</v>
      </c>
      <c r="H36" s="181">
        <v>1</v>
      </c>
      <c r="I36" s="48"/>
      <c r="J36" s="59">
        <v>1</v>
      </c>
      <c r="K36" s="59">
        <v>5</v>
      </c>
      <c r="L36" s="59">
        <v>0</v>
      </c>
      <c r="M36" s="59">
        <v>0</v>
      </c>
      <c r="N36" s="59">
        <v>0</v>
      </c>
      <c r="O36" s="59">
        <v>6</v>
      </c>
      <c r="P36" s="96"/>
      <c r="Q36" s="119"/>
    </row>
    <row r="37" spans="1:17" ht="10.5" customHeight="1" x14ac:dyDescent="0.2">
      <c r="A37" s="85" t="s">
        <v>28</v>
      </c>
      <c r="B37" s="85"/>
      <c r="C37" s="135">
        <v>0</v>
      </c>
      <c r="D37" s="181">
        <v>7</v>
      </c>
      <c r="E37" s="181">
        <v>0</v>
      </c>
      <c r="F37" s="181">
        <v>3</v>
      </c>
      <c r="G37" s="181">
        <v>0</v>
      </c>
      <c r="H37" s="181">
        <v>10</v>
      </c>
      <c r="I37" s="48"/>
      <c r="J37" s="59">
        <v>0</v>
      </c>
      <c r="K37" s="59">
        <v>6</v>
      </c>
      <c r="L37" s="59">
        <v>0</v>
      </c>
      <c r="M37" s="59">
        <v>0</v>
      </c>
      <c r="N37" s="59">
        <v>0</v>
      </c>
      <c r="O37" s="59">
        <v>6</v>
      </c>
      <c r="P37" s="96"/>
      <c r="Q37" s="119"/>
    </row>
    <row r="38" spans="1:17" ht="10.5" customHeight="1" x14ac:dyDescent="0.2">
      <c r="A38" s="85" t="s">
        <v>29</v>
      </c>
      <c r="B38" s="85"/>
      <c r="C38" s="135">
        <v>2</v>
      </c>
      <c r="D38" s="181">
        <v>11</v>
      </c>
      <c r="E38" s="181">
        <v>0</v>
      </c>
      <c r="F38" s="181">
        <v>0</v>
      </c>
      <c r="G38" s="181">
        <v>3</v>
      </c>
      <c r="H38" s="181">
        <v>16</v>
      </c>
      <c r="I38" s="48"/>
      <c r="J38" s="59">
        <v>0</v>
      </c>
      <c r="K38" s="59">
        <v>5</v>
      </c>
      <c r="L38" s="59">
        <v>0</v>
      </c>
      <c r="M38" s="59">
        <v>0</v>
      </c>
      <c r="N38" s="59">
        <v>1</v>
      </c>
      <c r="O38" s="59">
        <v>6</v>
      </c>
      <c r="P38" s="96"/>
      <c r="Q38" s="119"/>
    </row>
    <row r="39" spans="1:17" ht="10.5" customHeight="1" x14ac:dyDescent="0.2">
      <c r="A39" s="85" t="s">
        <v>30</v>
      </c>
      <c r="B39" s="85"/>
      <c r="C39" s="135">
        <v>1</v>
      </c>
      <c r="D39" s="181">
        <v>1</v>
      </c>
      <c r="E39" s="181">
        <v>0</v>
      </c>
      <c r="F39" s="181">
        <v>0</v>
      </c>
      <c r="G39" s="181">
        <v>0</v>
      </c>
      <c r="H39" s="181">
        <v>2</v>
      </c>
      <c r="I39" s="48"/>
      <c r="J39" s="59">
        <v>0</v>
      </c>
      <c r="K39" s="59">
        <v>1</v>
      </c>
      <c r="L39" s="59">
        <v>0</v>
      </c>
      <c r="M39" s="59">
        <v>0</v>
      </c>
      <c r="N39" s="59">
        <v>0</v>
      </c>
      <c r="O39" s="59">
        <v>1</v>
      </c>
      <c r="P39" s="96"/>
      <c r="Q39" s="119"/>
    </row>
    <row r="40" spans="1:17" ht="10.5" customHeight="1" x14ac:dyDescent="0.2">
      <c r="A40" s="85" t="s">
        <v>31</v>
      </c>
      <c r="B40" s="85"/>
      <c r="C40" s="59">
        <v>0</v>
      </c>
      <c r="D40" s="59">
        <v>0</v>
      </c>
      <c r="E40" s="59">
        <v>0</v>
      </c>
      <c r="F40" s="59">
        <v>0</v>
      </c>
      <c r="G40" s="59">
        <v>0</v>
      </c>
      <c r="H40" s="181">
        <v>0</v>
      </c>
      <c r="I40" s="48"/>
      <c r="J40" s="181">
        <v>0</v>
      </c>
      <c r="K40" s="181">
        <v>1</v>
      </c>
      <c r="L40" s="181">
        <v>0</v>
      </c>
      <c r="M40" s="181">
        <v>0</v>
      </c>
      <c r="N40" s="181">
        <v>0</v>
      </c>
      <c r="O40" s="59">
        <v>1</v>
      </c>
      <c r="P40" s="96"/>
      <c r="Q40" s="119"/>
    </row>
    <row r="41" spans="1:17" ht="10.5" customHeight="1" x14ac:dyDescent="0.2">
      <c r="A41" s="85" t="s">
        <v>32</v>
      </c>
      <c r="B41" s="85"/>
      <c r="C41" s="135">
        <v>0</v>
      </c>
      <c r="D41" s="181">
        <v>4</v>
      </c>
      <c r="E41" s="181">
        <v>0</v>
      </c>
      <c r="F41" s="181">
        <v>0</v>
      </c>
      <c r="G41" s="181">
        <v>1</v>
      </c>
      <c r="H41" s="181">
        <v>5</v>
      </c>
      <c r="I41" s="48"/>
      <c r="J41" s="59">
        <v>0</v>
      </c>
      <c r="K41" s="59">
        <v>0</v>
      </c>
      <c r="L41" s="59">
        <v>0</v>
      </c>
      <c r="M41" s="59">
        <v>1</v>
      </c>
      <c r="N41" s="59">
        <v>0</v>
      </c>
      <c r="O41" s="59">
        <v>1</v>
      </c>
      <c r="P41" s="96"/>
      <c r="Q41" s="119"/>
    </row>
    <row r="42" spans="1:17" ht="10.5" customHeight="1" x14ac:dyDescent="0.2">
      <c r="A42" s="85" t="s">
        <v>33</v>
      </c>
      <c r="B42" s="85"/>
      <c r="C42" s="135">
        <v>0</v>
      </c>
      <c r="D42" s="181">
        <v>0</v>
      </c>
      <c r="E42" s="181">
        <v>0</v>
      </c>
      <c r="F42" s="181">
        <v>1</v>
      </c>
      <c r="G42" s="181">
        <v>0</v>
      </c>
      <c r="H42" s="181">
        <v>1</v>
      </c>
      <c r="I42" s="48"/>
      <c r="J42" s="59">
        <v>0</v>
      </c>
      <c r="K42" s="59">
        <v>2</v>
      </c>
      <c r="L42" s="59">
        <v>0</v>
      </c>
      <c r="M42" s="59">
        <v>0</v>
      </c>
      <c r="N42" s="59">
        <v>0</v>
      </c>
      <c r="O42" s="59">
        <v>2</v>
      </c>
      <c r="P42" s="96"/>
      <c r="Q42" s="119"/>
    </row>
    <row r="43" spans="1:17" ht="10.5" customHeight="1" x14ac:dyDescent="0.2">
      <c r="A43" s="85" t="s">
        <v>34</v>
      </c>
      <c r="B43" s="85"/>
      <c r="C43" s="59">
        <v>0</v>
      </c>
      <c r="D43" s="59">
        <v>0</v>
      </c>
      <c r="E43" s="59">
        <v>0</v>
      </c>
      <c r="F43" s="59">
        <v>0</v>
      </c>
      <c r="G43" s="59">
        <v>0</v>
      </c>
      <c r="H43" s="181">
        <v>0</v>
      </c>
      <c r="I43" s="48"/>
      <c r="J43" s="181">
        <v>0</v>
      </c>
      <c r="K43" s="181">
        <v>0</v>
      </c>
      <c r="L43" s="181">
        <v>0</v>
      </c>
      <c r="M43" s="181">
        <v>0</v>
      </c>
      <c r="N43" s="181">
        <v>2</v>
      </c>
      <c r="O43" s="59">
        <v>2</v>
      </c>
      <c r="P43" s="96"/>
      <c r="Q43" s="119"/>
    </row>
    <row r="44" spans="1:17" ht="10.5" customHeight="1" x14ac:dyDescent="0.2">
      <c r="A44" s="85" t="s">
        <v>39</v>
      </c>
      <c r="B44" s="85"/>
      <c r="C44" s="135">
        <v>0</v>
      </c>
      <c r="D44" s="181">
        <v>3</v>
      </c>
      <c r="E44" s="181">
        <v>0</v>
      </c>
      <c r="F44" s="181">
        <v>3</v>
      </c>
      <c r="G44" s="181">
        <v>0</v>
      </c>
      <c r="H44" s="181">
        <v>6</v>
      </c>
      <c r="I44" s="48"/>
      <c r="J44" s="59">
        <v>1</v>
      </c>
      <c r="K44" s="59">
        <v>7</v>
      </c>
      <c r="L44" s="59">
        <v>0</v>
      </c>
      <c r="M44" s="59">
        <v>0</v>
      </c>
      <c r="N44" s="59">
        <v>0</v>
      </c>
      <c r="O44" s="59">
        <v>8</v>
      </c>
      <c r="P44" s="96"/>
      <c r="Q44" s="119"/>
    </row>
    <row r="45" spans="1:17" ht="10.5" customHeight="1" x14ac:dyDescent="0.2">
      <c r="A45" s="85" t="s">
        <v>40</v>
      </c>
      <c r="B45" s="85"/>
      <c r="C45" s="181">
        <v>0</v>
      </c>
      <c r="D45" s="181">
        <v>2</v>
      </c>
      <c r="E45" s="181">
        <v>0</v>
      </c>
      <c r="F45" s="181">
        <v>0</v>
      </c>
      <c r="G45" s="181">
        <v>0</v>
      </c>
      <c r="H45" s="181">
        <v>2</v>
      </c>
      <c r="I45" s="48"/>
      <c r="J45" s="59">
        <v>2</v>
      </c>
      <c r="K45" s="59">
        <v>1</v>
      </c>
      <c r="L45" s="59">
        <v>0</v>
      </c>
      <c r="M45" s="59">
        <v>0</v>
      </c>
      <c r="N45" s="59">
        <v>1</v>
      </c>
      <c r="O45" s="59">
        <v>4</v>
      </c>
      <c r="P45" s="96"/>
      <c r="Q45" s="119"/>
    </row>
    <row r="46" spans="1:17" ht="10.5" customHeight="1" x14ac:dyDescent="0.2">
      <c r="A46" s="85" t="s">
        <v>41</v>
      </c>
      <c r="B46" s="85"/>
      <c r="C46" s="135">
        <v>5</v>
      </c>
      <c r="D46" s="181">
        <v>3</v>
      </c>
      <c r="E46" s="181">
        <v>0</v>
      </c>
      <c r="F46" s="181">
        <v>2</v>
      </c>
      <c r="G46" s="181">
        <v>0</v>
      </c>
      <c r="H46" s="181">
        <v>10</v>
      </c>
      <c r="I46" s="48"/>
      <c r="J46" s="59">
        <v>3</v>
      </c>
      <c r="K46" s="59">
        <v>3</v>
      </c>
      <c r="L46" s="59">
        <v>0</v>
      </c>
      <c r="M46" s="59">
        <v>0</v>
      </c>
      <c r="N46" s="59">
        <v>0</v>
      </c>
      <c r="O46" s="59">
        <v>6</v>
      </c>
      <c r="P46" s="96"/>
      <c r="Q46" s="48"/>
    </row>
    <row r="47" spans="1:17" ht="10.5" customHeight="1" x14ac:dyDescent="0.2">
      <c r="A47" s="85" t="s">
        <v>42</v>
      </c>
      <c r="B47" s="85"/>
      <c r="C47" s="135">
        <v>1</v>
      </c>
      <c r="D47" s="181">
        <v>1</v>
      </c>
      <c r="E47" s="181">
        <v>0</v>
      </c>
      <c r="F47" s="181">
        <v>10</v>
      </c>
      <c r="G47" s="181">
        <v>0</v>
      </c>
      <c r="H47" s="181">
        <v>12</v>
      </c>
      <c r="I47" s="48"/>
      <c r="J47" s="59">
        <v>1</v>
      </c>
      <c r="K47" s="59">
        <v>4</v>
      </c>
      <c r="L47" s="59">
        <v>0</v>
      </c>
      <c r="M47" s="59">
        <v>10</v>
      </c>
      <c r="N47" s="59">
        <v>0</v>
      </c>
      <c r="O47" s="59">
        <v>15</v>
      </c>
      <c r="P47" s="96"/>
      <c r="Q47" s="119"/>
    </row>
    <row r="48" spans="1:17" ht="10.5" customHeight="1" x14ac:dyDescent="0.2">
      <c r="A48" s="85" t="s">
        <v>43</v>
      </c>
      <c r="B48" s="85"/>
      <c r="C48" s="135">
        <v>17</v>
      </c>
      <c r="D48" s="181">
        <v>54</v>
      </c>
      <c r="E48" s="181">
        <v>2</v>
      </c>
      <c r="F48" s="181">
        <v>1</v>
      </c>
      <c r="G48" s="181">
        <v>0</v>
      </c>
      <c r="H48" s="181">
        <v>74</v>
      </c>
      <c r="I48" s="48"/>
      <c r="J48" s="59">
        <v>7</v>
      </c>
      <c r="K48" s="59">
        <v>41</v>
      </c>
      <c r="L48" s="59">
        <v>1</v>
      </c>
      <c r="M48" s="59">
        <v>1</v>
      </c>
      <c r="N48" s="59">
        <v>0</v>
      </c>
      <c r="O48" s="59">
        <v>50</v>
      </c>
      <c r="P48" s="96"/>
      <c r="Q48" s="59"/>
    </row>
    <row r="49" spans="1:17" ht="10.5" customHeight="1" x14ac:dyDescent="0.2">
      <c r="A49" s="85" t="s">
        <v>44</v>
      </c>
      <c r="B49" s="85"/>
      <c r="C49" s="135">
        <v>2</v>
      </c>
      <c r="D49" s="181">
        <v>9</v>
      </c>
      <c r="E49" s="181">
        <v>11</v>
      </c>
      <c r="F49" s="181">
        <v>0</v>
      </c>
      <c r="G49" s="181">
        <v>0</v>
      </c>
      <c r="H49" s="181">
        <v>22</v>
      </c>
      <c r="I49" s="48"/>
      <c r="J49" s="59">
        <v>2</v>
      </c>
      <c r="K49" s="59">
        <v>5</v>
      </c>
      <c r="L49" s="59">
        <v>6</v>
      </c>
      <c r="M49" s="59">
        <v>1</v>
      </c>
      <c r="N49" s="59">
        <v>0</v>
      </c>
      <c r="O49" s="59">
        <v>14</v>
      </c>
      <c r="P49" s="96"/>
      <c r="Q49" s="119"/>
    </row>
    <row r="50" spans="1:17" ht="10.5" customHeight="1" x14ac:dyDescent="0.2">
      <c r="A50" s="85" t="s">
        <v>45</v>
      </c>
      <c r="B50" s="85"/>
      <c r="C50" s="135">
        <v>1</v>
      </c>
      <c r="D50" s="181">
        <v>13</v>
      </c>
      <c r="E50" s="181">
        <v>0</v>
      </c>
      <c r="F50" s="181">
        <v>0</v>
      </c>
      <c r="G50" s="181">
        <v>1</v>
      </c>
      <c r="H50" s="181">
        <v>15</v>
      </c>
      <c r="I50" s="48"/>
      <c r="J50" s="59">
        <v>5</v>
      </c>
      <c r="K50" s="59">
        <v>28</v>
      </c>
      <c r="L50" s="59">
        <v>2</v>
      </c>
      <c r="M50" s="59">
        <v>1</v>
      </c>
      <c r="N50" s="59">
        <v>0</v>
      </c>
      <c r="O50" s="59">
        <v>36</v>
      </c>
      <c r="P50" s="96"/>
      <c r="Q50" s="119"/>
    </row>
    <row r="51" spans="1:17" ht="10.5" customHeight="1" x14ac:dyDescent="0.2">
      <c r="A51" s="85" t="s">
        <v>46</v>
      </c>
      <c r="B51" s="85"/>
      <c r="C51" s="135">
        <v>3</v>
      </c>
      <c r="D51" s="181">
        <v>7</v>
      </c>
      <c r="E51" s="181">
        <v>1</v>
      </c>
      <c r="F51" s="181">
        <v>0</v>
      </c>
      <c r="G51" s="181">
        <v>0</v>
      </c>
      <c r="H51" s="181">
        <v>11</v>
      </c>
      <c r="I51" s="48"/>
      <c r="J51" s="59">
        <v>0</v>
      </c>
      <c r="K51" s="59">
        <v>1</v>
      </c>
      <c r="L51" s="59">
        <v>0</v>
      </c>
      <c r="M51" s="59">
        <v>0</v>
      </c>
      <c r="N51" s="59">
        <v>0</v>
      </c>
      <c r="O51" s="59">
        <v>1</v>
      </c>
      <c r="P51" s="96"/>
      <c r="Q51" s="119"/>
    </row>
    <row r="52" spans="1:17" ht="10.5" customHeight="1" x14ac:dyDescent="0.2">
      <c r="A52" s="85" t="s">
        <v>151</v>
      </c>
      <c r="B52" s="85"/>
      <c r="C52" s="135">
        <v>2</v>
      </c>
      <c r="D52" s="181">
        <v>5</v>
      </c>
      <c r="E52" s="181">
        <v>0</v>
      </c>
      <c r="F52" s="181">
        <v>0</v>
      </c>
      <c r="G52" s="181">
        <v>0</v>
      </c>
      <c r="H52" s="181">
        <v>7</v>
      </c>
      <c r="I52" s="48"/>
      <c r="J52" s="59">
        <v>1</v>
      </c>
      <c r="K52" s="59">
        <v>6</v>
      </c>
      <c r="L52" s="59">
        <v>0</v>
      </c>
      <c r="M52" s="59">
        <v>2</v>
      </c>
      <c r="N52" s="59">
        <v>0</v>
      </c>
      <c r="O52" s="59">
        <v>9</v>
      </c>
      <c r="P52" s="96"/>
      <c r="Q52" s="119"/>
    </row>
    <row r="53" spans="1:17" ht="10.5" customHeight="1" x14ac:dyDescent="0.2">
      <c r="A53" s="85" t="s">
        <v>47</v>
      </c>
      <c r="B53" s="85"/>
      <c r="C53" s="135">
        <v>0</v>
      </c>
      <c r="D53" s="181">
        <v>5</v>
      </c>
      <c r="E53" s="181">
        <v>0</v>
      </c>
      <c r="F53" s="181">
        <v>0</v>
      </c>
      <c r="G53" s="181">
        <v>0</v>
      </c>
      <c r="H53" s="181">
        <v>5</v>
      </c>
      <c r="I53" s="48"/>
      <c r="J53" s="59">
        <v>0</v>
      </c>
      <c r="K53" s="59">
        <v>3</v>
      </c>
      <c r="L53" s="59">
        <v>2</v>
      </c>
      <c r="M53" s="59">
        <v>0</v>
      </c>
      <c r="N53" s="59">
        <v>0</v>
      </c>
      <c r="O53" s="59">
        <v>5</v>
      </c>
      <c r="P53" s="96"/>
      <c r="Q53" s="119"/>
    </row>
    <row r="54" spans="1:17" ht="10.5" customHeight="1" x14ac:dyDescent="0.2">
      <c r="A54" s="85" t="s">
        <v>48</v>
      </c>
      <c r="B54" s="85"/>
      <c r="C54" s="59">
        <v>0</v>
      </c>
      <c r="D54" s="59">
        <v>0</v>
      </c>
      <c r="E54" s="59">
        <v>0</v>
      </c>
      <c r="F54" s="59">
        <v>0</v>
      </c>
      <c r="G54" s="59">
        <v>0</v>
      </c>
      <c r="H54" s="181">
        <v>0</v>
      </c>
      <c r="I54" s="48"/>
      <c r="J54" s="59">
        <v>0</v>
      </c>
      <c r="K54" s="59">
        <v>0</v>
      </c>
      <c r="L54" s="59">
        <v>0</v>
      </c>
      <c r="M54" s="59">
        <v>0</v>
      </c>
      <c r="N54" s="59">
        <v>0</v>
      </c>
      <c r="O54" s="59">
        <v>0</v>
      </c>
      <c r="P54" s="96"/>
      <c r="Q54" s="119"/>
    </row>
    <row r="55" spans="1:17" ht="10.5" customHeight="1" x14ac:dyDescent="0.2">
      <c r="A55" s="85" t="s">
        <v>49</v>
      </c>
      <c r="B55" s="85"/>
      <c r="C55" s="59">
        <v>0</v>
      </c>
      <c r="D55" s="59">
        <v>0</v>
      </c>
      <c r="E55" s="59">
        <v>0</v>
      </c>
      <c r="F55" s="59">
        <v>0</v>
      </c>
      <c r="G55" s="59">
        <v>0</v>
      </c>
      <c r="H55" s="181">
        <v>0</v>
      </c>
      <c r="I55" s="48"/>
      <c r="J55" s="181">
        <v>2</v>
      </c>
      <c r="K55" s="181">
        <v>0</v>
      </c>
      <c r="L55" s="181">
        <v>0</v>
      </c>
      <c r="M55" s="181">
        <v>0</v>
      </c>
      <c r="N55" s="181">
        <v>0</v>
      </c>
      <c r="O55" s="59">
        <v>2</v>
      </c>
      <c r="P55" s="96"/>
      <c r="Q55" s="119"/>
    </row>
    <row r="56" spans="1:17" ht="10.5" customHeight="1" x14ac:dyDescent="0.2">
      <c r="A56" s="85" t="s">
        <v>50</v>
      </c>
      <c r="B56" s="85"/>
      <c r="C56" s="135">
        <v>1</v>
      </c>
      <c r="D56" s="181">
        <v>1</v>
      </c>
      <c r="E56" s="181">
        <v>0</v>
      </c>
      <c r="F56" s="181">
        <v>0</v>
      </c>
      <c r="G56" s="181">
        <v>0</v>
      </c>
      <c r="H56" s="181">
        <v>2</v>
      </c>
      <c r="I56" s="48"/>
      <c r="J56" s="59">
        <v>1</v>
      </c>
      <c r="K56" s="59">
        <v>1</v>
      </c>
      <c r="L56" s="59">
        <v>0</v>
      </c>
      <c r="M56" s="59">
        <v>0</v>
      </c>
      <c r="N56" s="59">
        <v>0</v>
      </c>
      <c r="O56" s="59">
        <v>2</v>
      </c>
      <c r="P56" s="96"/>
      <c r="Q56" s="119"/>
    </row>
    <row r="57" spans="1:17" ht="10.5" customHeight="1" x14ac:dyDescent="0.2">
      <c r="A57" s="85" t="s">
        <v>51</v>
      </c>
      <c r="B57" s="85"/>
      <c r="C57" s="135">
        <v>0</v>
      </c>
      <c r="D57" s="181">
        <v>71</v>
      </c>
      <c r="E57" s="181">
        <v>0</v>
      </c>
      <c r="F57" s="181">
        <v>1</v>
      </c>
      <c r="G57" s="181">
        <v>0</v>
      </c>
      <c r="H57" s="181">
        <v>72</v>
      </c>
      <c r="I57" s="48"/>
      <c r="J57" s="59">
        <v>0</v>
      </c>
      <c r="K57" s="59">
        <v>13</v>
      </c>
      <c r="L57" s="59">
        <v>34</v>
      </c>
      <c r="M57" s="59">
        <v>0</v>
      </c>
      <c r="N57" s="59">
        <v>0</v>
      </c>
      <c r="O57" s="59">
        <v>47</v>
      </c>
      <c r="P57" s="96"/>
      <c r="Q57" s="119"/>
    </row>
    <row r="58" spans="1:17" ht="10.5" customHeight="1" x14ac:dyDescent="0.2">
      <c r="A58" s="85" t="s">
        <v>52</v>
      </c>
      <c r="B58" s="85"/>
      <c r="C58" s="181">
        <v>1</v>
      </c>
      <c r="D58" s="181">
        <v>1</v>
      </c>
      <c r="E58" s="181">
        <v>0</v>
      </c>
      <c r="F58" s="181">
        <v>0</v>
      </c>
      <c r="G58" s="181">
        <v>0</v>
      </c>
      <c r="H58" s="181">
        <v>2</v>
      </c>
      <c r="I58" s="48"/>
      <c r="J58" s="59">
        <v>0</v>
      </c>
      <c r="K58" s="59">
        <v>2</v>
      </c>
      <c r="L58" s="59">
        <v>0</v>
      </c>
      <c r="M58" s="59">
        <v>0</v>
      </c>
      <c r="N58" s="59">
        <v>0</v>
      </c>
      <c r="O58" s="59">
        <v>2</v>
      </c>
      <c r="P58" s="96"/>
      <c r="Q58" s="119"/>
    </row>
    <row r="59" spans="1:17" ht="10.5" customHeight="1" x14ac:dyDescent="0.2">
      <c r="A59" s="85" t="s">
        <v>53</v>
      </c>
      <c r="B59" s="85"/>
      <c r="C59" s="135">
        <v>0</v>
      </c>
      <c r="D59" s="181">
        <v>1</v>
      </c>
      <c r="E59" s="181">
        <v>1</v>
      </c>
      <c r="F59" s="181">
        <v>0</v>
      </c>
      <c r="G59" s="181">
        <v>0</v>
      </c>
      <c r="H59" s="181">
        <v>2</v>
      </c>
      <c r="I59" s="48"/>
      <c r="J59" s="59">
        <v>0</v>
      </c>
      <c r="K59" s="59">
        <v>3</v>
      </c>
      <c r="L59" s="59">
        <v>0</v>
      </c>
      <c r="M59" s="59">
        <v>0</v>
      </c>
      <c r="N59" s="59">
        <v>0</v>
      </c>
      <c r="O59" s="59">
        <v>3</v>
      </c>
      <c r="P59" s="96"/>
      <c r="Q59" s="119"/>
    </row>
    <row r="60" spans="1:17" ht="10.5" customHeight="1" x14ac:dyDescent="0.2">
      <c r="A60" s="85" t="s">
        <v>54</v>
      </c>
      <c r="B60" s="85"/>
      <c r="C60" s="135">
        <v>0</v>
      </c>
      <c r="D60" s="181">
        <v>1</v>
      </c>
      <c r="E60" s="181">
        <v>0</v>
      </c>
      <c r="F60" s="181">
        <v>1</v>
      </c>
      <c r="G60" s="181">
        <v>0</v>
      </c>
      <c r="H60" s="181">
        <v>2</v>
      </c>
      <c r="I60" s="48"/>
      <c r="J60" s="59">
        <v>0</v>
      </c>
      <c r="K60" s="59">
        <v>2</v>
      </c>
      <c r="L60" s="59">
        <v>0</v>
      </c>
      <c r="M60" s="59">
        <v>0</v>
      </c>
      <c r="N60" s="59">
        <v>0</v>
      </c>
      <c r="O60" s="59">
        <v>2</v>
      </c>
      <c r="P60" s="96"/>
      <c r="Q60" s="119"/>
    </row>
    <row r="61" spans="1:17" ht="10.5" customHeight="1" x14ac:dyDescent="0.2">
      <c r="A61" s="85" t="s">
        <v>55</v>
      </c>
      <c r="B61" s="85"/>
      <c r="C61" s="135">
        <v>1</v>
      </c>
      <c r="D61" s="181">
        <v>4</v>
      </c>
      <c r="E61" s="181">
        <v>0</v>
      </c>
      <c r="F61" s="181">
        <v>1</v>
      </c>
      <c r="G61" s="181">
        <v>0</v>
      </c>
      <c r="H61" s="181">
        <v>6</v>
      </c>
      <c r="I61" s="48"/>
      <c r="J61" s="59">
        <v>5</v>
      </c>
      <c r="K61" s="59">
        <v>5</v>
      </c>
      <c r="L61" s="59">
        <v>0</v>
      </c>
      <c r="M61" s="59">
        <v>0</v>
      </c>
      <c r="N61" s="59">
        <v>0</v>
      </c>
      <c r="O61" s="59">
        <v>10</v>
      </c>
      <c r="P61" s="96"/>
      <c r="Q61" s="119"/>
    </row>
    <row r="62" spans="1:17" ht="10.5" customHeight="1" x14ac:dyDescent="0.2">
      <c r="A62" s="85" t="s">
        <v>56</v>
      </c>
      <c r="B62" s="85"/>
      <c r="C62" s="59">
        <v>0</v>
      </c>
      <c r="D62" s="59">
        <v>0</v>
      </c>
      <c r="E62" s="59">
        <v>0</v>
      </c>
      <c r="F62" s="59">
        <v>0</v>
      </c>
      <c r="G62" s="59">
        <v>0</v>
      </c>
      <c r="H62" s="181">
        <v>0</v>
      </c>
      <c r="I62" s="48"/>
      <c r="J62" s="181">
        <v>0</v>
      </c>
      <c r="K62" s="181">
        <v>1</v>
      </c>
      <c r="L62" s="181">
        <v>0</v>
      </c>
      <c r="M62" s="181">
        <v>0</v>
      </c>
      <c r="N62" s="181">
        <v>0</v>
      </c>
      <c r="O62" s="59">
        <v>1</v>
      </c>
      <c r="P62" s="96"/>
      <c r="Q62" s="119"/>
    </row>
    <row r="63" spans="1:17" ht="10.5" customHeight="1" x14ac:dyDescent="0.2">
      <c r="A63" s="85" t="s">
        <v>57</v>
      </c>
      <c r="B63" s="85"/>
      <c r="C63" s="135">
        <v>4</v>
      </c>
      <c r="D63" s="181">
        <v>3</v>
      </c>
      <c r="E63" s="181">
        <v>0</v>
      </c>
      <c r="F63" s="181">
        <v>1</v>
      </c>
      <c r="G63" s="181">
        <v>0</v>
      </c>
      <c r="H63" s="181">
        <v>8</v>
      </c>
      <c r="I63" s="48"/>
      <c r="J63" s="59">
        <v>0</v>
      </c>
      <c r="K63" s="59">
        <v>0</v>
      </c>
      <c r="L63" s="59">
        <v>0</v>
      </c>
      <c r="M63" s="59">
        <v>0</v>
      </c>
      <c r="N63" s="59">
        <v>0</v>
      </c>
      <c r="O63" s="59">
        <v>0</v>
      </c>
      <c r="P63" s="96"/>
      <c r="Q63" s="119"/>
    </row>
    <row r="64" spans="1:17" ht="10.5" customHeight="1" x14ac:dyDescent="0.2">
      <c r="A64" s="85" t="s">
        <v>58</v>
      </c>
      <c r="B64" s="85"/>
      <c r="C64" s="135">
        <v>1</v>
      </c>
      <c r="D64" s="181">
        <v>18</v>
      </c>
      <c r="E64" s="181">
        <v>0</v>
      </c>
      <c r="F64" s="181">
        <v>0</v>
      </c>
      <c r="G64" s="181">
        <v>0</v>
      </c>
      <c r="H64" s="181">
        <v>19</v>
      </c>
      <c r="I64" s="48"/>
      <c r="J64" s="59">
        <v>0</v>
      </c>
      <c r="K64" s="59">
        <v>16</v>
      </c>
      <c r="L64" s="59">
        <v>0</v>
      </c>
      <c r="M64" s="59">
        <v>0</v>
      </c>
      <c r="N64" s="59">
        <v>0</v>
      </c>
      <c r="O64" s="59">
        <v>16</v>
      </c>
      <c r="P64" s="96"/>
      <c r="Q64" s="119"/>
    </row>
    <row r="65" spans="1:17" ht="10.5" customHeight="1" x14ac:dyDescent="0.2">
      <c r="A65" s="85" t="s">
        <v>59</v>
      </c>
      <c r="B65" s="85"/>
      <c r="C65" s="135">
        <v>0</v>
      </c>
      <c r="D65" s="181">
        <v>2</v>
      </c>
      <c r="E65" s="181">
        <v>0</v>
      </c>
      <c r="F65" s="181">
        <v>0</v>
      </c>
      <c r="G65" s="181">
        <v>0</v>
      </c>
      <c r="H65" s="181">
        <v>2</v>
      </c>
      <c r="I65" s="48"/>
      <c r="J65" s="59">
        <v>0</v>
      </c>
      <c r="K65" s="59">
        <v>17</v>
      </c>
      <c r="L65" s="59">
        <v>0</v>
      </c>
      <c r="M65" s="59">
        <v>0</v>
      </c>
      <c r="N65" s="59">
        <v>0</v>
      </c>
      <c r="O65" s="59">
        <v>17</v>
      </c>
      <c r="P65" s="96"/>
      <c r="Q65" s="59"/>
    </row>
    <row r="66" spans="1:17" ht="10.5" customHeight="1" x14ac:dyDescent="0.2">
      <c r="A66" s="85" t="s">
        <v>60</v>
      </c>
      <c r="B66" s="85"/>
      <c r="C66" s="59">
        <v>0</v>
      </c>
      <c r="D66" s="59">
        <v>0</v>
      </c>
      <c r="E66" s="59">
        <v>0</v>
      </c>
      <c r="F66" s="59">
        <v>0</v>
      </c>
      <c r="G66" s="59">
        <v>0</v>
      </c>
      <c r="H66" s="181">
        <v>0</v>
      </c>
      <c r="I66" s="48"/>
      <c r="J66" s="181">
        <v>0</v>
      </c>
      <c r="K66" s="181">
        <v>2</v>
      </c>
      <c r="L66" s="181">
        <v>0</v>
      </c>
      <c r="M66" s="181">
        <v>0</v>
      </c>
      <c r="N66" s="181">
        <v>0</v>
      </c>
      <c r="O66" s="59">
        <v>2</v>
      </c>
      <c r="P66" s="96"/>
      <c r="Q66" s="119"/>
    </row>
    <row r="67" spans="1:17" ht="10.5" customHeight="1" x14ac:dyDescent="0.2">
      <c r="A67" s="85" t="s">
        <v>61</v>
      </c>
      <c r="B67" s="85"/>
      <c r="C67" s="135">
        <v>0</v>
      </c>
      <c r="D67" s="181">
        <v>2</v>
      </c>
      <c r="E67" s="181">
        <v>0</v>
      </c>
      <c r="F67" s="181">
        <v>0</v>
      </c>
      <c r="G67" s="181">
        <v>0</v>
      </c>
      <c r="H67" s="181">
        <v>2</v>
      </c>
      <c r="I67" s="48"/>
      <c r="J67" s="59">
        <v>0</v>
      </c>
      <c r="K67" s="59">
        <v>1</v>
      </c>
      <c r="L67" s="59">
        <v>0</v>
      </c>
      <c r="M67" s="59">
        <v>0</v>
      </c>
      <c r="N67" s="59">
        <v>0</v>
      </c>
      <c r="O67" s="59">
        <v>1</v>
      </c>
      <c r="P67" s="96"/>
      <c r="Q67" s="119"/>
    </row>
    <row r="68" spans="1:17" ht="10.5" customHeight="1" x14ac:dyDescent="0.2">
      <c r="A68" s="85" t="s">
        <v>112</v>
      </c>
      <c r="B68" s="85"/>
      <c r="C68" s="181">
        <v>0</v>
      </c>
      <c r="D68" s="181">
        <v>0</v>
      </c>
      <c r="E68" s="181">
        <v>1</v>
      </c>
      <c r="F68" s="181">
        <v>0</v>
      </c>
      <c r="G68" s="181">
        <v>0</v>
      </c>
      <c r="H68" s="181">
        <v>1</v>
      </c>
      <c r="I68" s="48"/>
      <c r="J68" s="59">
        <v>0</v>
      </c>
      <c r="K68" s="59">
        <v>0</v>
      </c>
      <c r="L68" s="59">
        <v>0</v>
      </c>
      <c r="M68" s="59">
        <v>0</v>
      </c>
      <c r="N68" s="59">
        <v>0</v>
      </c>
      <c r="O68" s="59">
        <v>0</v>
      </c>
      <c r="P68" s="96"/>
      <c r="Q68" s="119"/>
    </row>
    <row r="69" spans="1:17" ht="10.5" customHeight="1" x14ac:dyDescent="0.2">
      <c r="A69" s="85" t="s">
        <v>63</v>
      </c>
      <c r="B69" s="85"/>
      <c r="C69" s="181">
        <v>2</v>
      </c>
      <c r="D69" s="181">
        <v>1</v>
      </c>
      <c r="E69" s="181">
        <v>0</v>
      </c>
      <c r="F69" s="181">
        <v>0</v>
      </c>
      <c r="G69" s="181">
        <v>0</v>
      </c>
      <c r="H69" s="181">
        <v>3</v>
      </c>
      <c r="I69" s="48"/>
      <c r="J69" s="59">
        <v>0</v>
      </c>
      <c r="K69" s="59">
        <v>0</v>
      </c>
      <c r="L69" s="59">
        <v>0</v>
      </c>
      <c r="M69" s="59">
        <v>0</v>
      </c>
      <c r="N69" s="59">
        <v>0</v>
      </c>
      <c r="O69" s="59">
        <v>0</v>
      </c>
      <c r="P69" s="96"/>
      <c r="Q69" s="119"/>
    </row>
    <row r="70" spans="1:17" ht="10.5" customHeight="1" x14ac:dyDescent="0.2">
      <c r="A70" s="85" t="s">
        <v>64</v>
      </c>
      <c r="B70" s="85"/>
      <c r="C70" s="181">
        <v>1</v>
      </c>
      <c r="D70" s="181">
        <v>2</v>
      </c>
      <c r="E70" s="181">
        <v>0</v>
      </c>
      <c r="F70" s="181">
        <v>0</v>
      </c>
      <c r="G70" s="181">
        <v>0</v>
      </c>
      <c r="H70" s="181">
        <v>3</v>
      </c>
      <c r="I70" s="48"/>
      <c r="J70" s="59">
        <v>0</v>
      </c>
      <c r="K70" s="59">
        <v>1</v>
      </c>
      <c r="L70" s="59">
        <v>0</v>
      </c>
      <c r="M70" s="59">
        <v>0</v>
      </c>
      <c r="N70" s="59">
        <v>0</v>
      </c>
      <c r="O70" s="59">
        <v>1</v>
      </c>
      <c r="P70" s="96"/>
      <c r="Q70" s="119"/>
    </row>
    <row r="71" spans="1:17" ht="10.5" customHeight="1" x14ac:dyDescent="0.2">
      <c r="A71" s="85" t="s">
        <v>65</v>
      </c>
      <c r="B71" s="85"/>
      <c r="C71" s="135">
        <v>1</v>
      </c>
      <c r="D71" s="181">
        <v>1</v>
      </c>
      <c r="E71" s="181">
        <v>0</v>
      </c>
      <c r="F71" s="181">
        <v>0</v>
      </c>
      <c r="G71" s="181">
        <v>0</v>
      </c>
      <c r="H71" s="181">
        <v>2</v>
      </c>
      <c r="I71" s="48"/>
      <c r="J71" s="59">
        <v>2</v>
      </c>
      <c r="K71" s="59">
        <v>2</v>
      </c>
      <c r="L71" s="59">
        <v>0</v>
      </c>
      <c r="M71" s="59">
        <v>1</v>
      </c>
      <c r="N71" s="59">
        <v>0</v>
      </c>
      <c r="O71" s="59">
        <v>5</v>
      </c>
      <c r="P71" s="96"/>
      <c r="Q71" s="119"/>
    </row>
    <row r="72" spans="1:17" ht="10.5" customHeight="1" x14ac:dyDescent="0.2">
      <c r="A72" s="85" t="s">
        <v>66</v>
      </c>
      <c r="B72" s="85"/>
      <c r="C72" s="59">
        <v>0</v>
      </c>
      <c r="D72" s="59">
        <v>0</v>
      </c>
      <c r="E72" s="59">
        <v>0</v>
      </c>
      <c r="F72" s="59">
        <v>0</v>
      </c>
      <c r="G72" s="59">
        <v>0</v>
      </c>
      <c r="H72" s="181">
        <v>0</v>
      </c>
      <c r="I72" s="48"/>
      <c r="J72" s="59">
        <v>0</v>
      </c>
      <c r="K72" s="59">
        <v>0</v>
      </c>
      <c r="L72" s="59">
        <v>0</v>
      </c>
      <c r="M72" s="59">
        <v>0</v>
      </c>
      <c r="N72" s="59">
        <v>0</v>
      </c>
      <c r="O72" s="59">
        <v>0</v>
      </c>
      <c r="P72" s="96"/>
      <c r="Q72" s="119"/>
    </row>
    <row r="73" spans="1:17" ht="10.5" customHeight="1" x14ac:dyDescent="0.2">
      <c r="A73" s="85" t="s">
        <v>67</v>
      </c>
      <c r="B73" s="85"/>
      <c r="C73" s="135">
        <v>15</v>
      </c>
      <c r="D73" s="181">
        <v>50</v>
      </c>
      <c r="E73" s="181">
        <v>5</v>
      </c>
      <c r="F73" s="181">
        <v>12</v>
      </c>
      <c r="G73" s="181">
        <v>0</v>
      </c>
      <c r="H73" s="181">
        <v>82</v>
      </c>
      <c r="I73" s="48"/>
      <c r="J73" s="59">
        <v>13</v>
      </c>
      <c r="K73" s="59">
        <v>52</v>
      </c>
      <c r="L73" s="59">
        <v>8</v>
      </c>
      <c r="M73" s="59">
        <v>14</v>
      </c>
      <c r="N73" s="59">
        <v>0</v>
      </c>
      <c r="O73" s="59">
        <v>87</v>
      </c>
      <c r="P73" s="96"/>
      <c r="Q73" s="59"/>
    </row>
    <row r="74" spans="1:17" ht="10.5" customHeight="1" x14ac:dyDescent="0.2">
      <c r="A74" s="85" t="s">
        <v>68</v>
      </c>
      <c r="B74" s="85"/>
      <c r="C74" s="135">
        <v>0</v>
      </c>
      <c r="D74" s="181">
        <v>3</v>
      </c>
      <c r="E74" s="181">
        <v>0</v>
      </c>
      <c r="F74" s="181">
        <v>0</v>
      </c>
      <c r="G74" s="181">
        <v>0</v>
      </c>
      <c r="H74" s="181">
        <v>3</v>
      </c>
      <c r="I74" s="48"/>
      <c r="J74" s="59">
        <v>0</v>
      </c>
      <c r="K74" s="59">
        <v>8</v>
      </c>
      <c r="L74" s="59">
        <v>0</v>
      </c>
      <c r="M74" s="59">
        <v>0</v>
      </c>
      <c r="N74" s="59">
        <v>0</v>
      </c>
      <c r="O74" s="59">
        <v>8</v>
      </c>
      <c r="P74" s="96"/>
      <c r="Q74" s="119"/>
    </row>
    <row r="75" spans="1:17" ht="10.5" customHeight="1" x14ac:dyDescent="0.2">
      <c r="A75" s="85" t="s">
        <v>69</v>
      </c>
      <c r="B75" s="85"/>
      <c r="C75" s="135">
        <v>0</v>
      </c>
      <c r="D75" s="181">
        <v>3</v>
      </c>
      <c r="E75" s="181">
        <v>0</v>
      </c>
      <c r="F75" s="181">
        <v>0</v>
      </c>
      <c r="G75" s="181">
        <v>0</v>
      </c>
      <c r="H75" s="181">
        <v>3</v>
      </c>
      <c r="I75" s="48"/>
      <c r="J75" s="181">
        <v>0</v>
      </c>
      <c r="K75" s="181">
        <v>3</v>
      </c>
      <c r="L75" s="181">
        <v>0</v>
      </c>
      <c r="M75" s="181">
        <v>0</v>
      </c>
      <c r="N75" s="181">
        <v>0</v>
      </c>
      <c r="O75" s="59">
        <v>3</v>
      </c>
      <c r="P75" s="96"/>
      <c r="Q75" s="119"/>
    </row>
    <row r="76" spans="1:17" ht="10.5" customHeight="1" x14ac:dyDescent="0.2">
      <c r="A76" s="85" t="s">
        <v>70</v>
      </c>
      <c r="B76" s="85"/>
      <c r="C76" s="135">
        <v>0</v>
      </c>
      <c r="D76" s="181">
        <v>0</v>
      </c>
      <c r="E76" s="181">
        <v>2</v>
      </c>
      <c r="F76" s="181">
        <v>1</v>
      </c>
      <c r="G76" s="181">
        <v>0</v>
      </c>
      <c r="H76" s="181">
        <v>3</v>
      </c>
      <c r="I76" s="48"/>
      <c r="J76" s="59">
        <v>0</v>
      </c>
      <c r="K76" s="59">
        <v>0</v>
      </c>
      <c r="L76" s="59">
        <v>3</v>
      </c>
      <c r="M76" s="59">
        <v>1</v>
      </c>
      <c r="N76" s="59">
        <v>0</v>
      </c>
      <c r="O76" s="59">
        <v>4</v>
      </c>
      <c r="P76" s="96"/>
      <c r="Q76" s="119"/>
    </row>
    <row r="77" spans="1:17" ht="10.5" customHeight="1" x14ac:dyDescent="0.2">
      <c r="A77" s="85" t="s">
        <v>71</v>
      </c>
      <c r="B77" s="85"/>
      <c r="C77" s="59">
        <v>0</v>
      </c>
      <c r="D77" s="59">
        <v>0</v>
      </c>
      <c r="E77" s="59">
        <v>0</v>
      </c>
      <c r="F77" s="59">
        <v>0</v>
      </c>
      <c r="G77" s="59">
        <v>0</v>
      </c>
      <c r="H77" s="181">
        <v>0</v>
      </c>
      <c r="I77" s="48"/>
      <c r="J77" s="59">
        <v>0</v>
      </c>
      <c r="K77" s="59">
        <v>0</v>
      </c>
      <c r="L77" s="59">
        <v>0</v>
      </c>
      <c r="M77" s="59">
        <v>0</v>
      </c>
      <c r="N77" s="59">
        <v>0</v>
      </c>
      <c r="O77" s="59">
        <v>0</v>
      </c>
      <c r="P77" s="96"/>
      <c r="Q77" s="119"/>
    </row>
    <row r="78" spans="1:17" ht="10.5" customHeight="1" x14ac:dyDescent="0.2">
      <c r="A78" s="85" t="s">
        <v>72</v>
      </c>
      <c r="B78" s="85"/>
      <c r="C78" s="135">
        <v>1</v>
      </c>
      <c r="D78" s="181">
        <v>4</v>
      </c>
      <c r="E78" s="181">
        <v>0</v>
      </c>
      <c r="F78" s="181">
        <v>0</v>
      </c>
      <c r="G78" s="181">
        <v>0</v>
      </c>
      <c r="H78" s="181">
        <v>5</v>
      </c>
      <c r="I78" s="48"/>
      <c r="J78" s="59">
        <v>8</v>
      </c>
      <c r="K78" s="59">
        <v>13</v>
      </c>
      <c r="L78" s="59">
        <v>5</v>
      </c>
      <c r="M78" s="59">
        <v>2</v>
      </c>
      <c r="N78" s="59">
        <v>7</v>
      </c>
      <c r="O78" s="59">
        <v>35</v>
      </c>
      <c r="P78" s="96"/>
      <c r="Q78" s="119"/>
    </row>
    <row r="79" spans="1:17" ht="10.5" customHeight="1" x14ac:dyDescent="0.2">
      <c r="A79" s="85" t="s">
        <v>73</v>
      </c>
      <c r="B79" s="85"/>
      <c r="C79" s="1" t="s">
        <v>209</v>
      </c>
      <c r="D79" s="1" t="s">
        <v>209</v>
      </c>
      <c r="E79" s="1" t="s">
        <v>209</v>
      </c>
      <c r="F79" s="1" t="s">
        <v>209</v>
      </c>
      <c r="G79" s="1" t="s">
        <v>209</v>
      </c>
      <c r="H79" s="1" t="s">
        <v>209</v>
      </c>
      <c r="I79" s="48"/>
      <c r="J79" s="1" t="s">
        <v>209</v>
      </c>
      <c r="K79" s="1" t="s">
        <v>209</v>
      </c>
      <c r="L79" s="1" t="s">
        <v>209</v>
      </c>
      <c r="M79" s="1" t="s">
        <v>209</v>
      </c>
      <c r="N79" s="1" t="s">
        <v>209</v>
      </c>
      <c r="O79" s="1" t="s">
        <v>209</v>
      </c>
      <c r="P79" s="96"/>
      <c r="Q79" s="119"/>
    </row>
    <row r="80" spans="1:17" ht="10.5" customHeight="1" x14ac:dyDescent="0.2">
      <c r="A80" s="85" t="s">
        <v>74</v>
      </c>
      <c r="B80" s="85"/>
      <c r="C80" s="59">
        <v>0</v>
      </c>
      <c r="D80" s="59">
        <v>0</v>
      </c>
      <c r="E80" s="59">
        <v>0</v>
      </c>
      <c r="F80" s="59">
        <v>0</v>
      </c>
      <c r="G80" s="59">
        <v>0</v>
      </c>
      <c r="H80" s="181">
        <v>0</v>
      </c>
      <c r="I80" s="48"/>
      <c r="J80" s="59">
        <v>0</v>
      </c>
      <c r="K80" s="59">
        <v>0</v>
      </c>
      <c r="L80" s="59">
        <v>0</v>
      </c>
      <c r="M80" s="59">
        <v>0</v>
      </c>
      <c r="N80" s="59">
        <v>0</v>
      </c>
      <c r="O80" s="59">
        <v>0</v>
      </c>
      <c r="P80" s="96"/>
      <c r="Q80" s="119"/>
    </row>
    <row r="81" spans="1:17" ht="10.5" customHeight="1" x14ac:dyDescent="0.2">
      <c r="A81" s="85" t="s">
        <v>75</v>
      </c>
      <c r="B81" s="85"/>
      <c r="C81" s="135">
        <v>0</v>
      </c>
      <c r="D81" s="181">
        <v>0</v>
      </c>
      <c r="E81" s="181">
        <v>0</v>
      </c>
      <c r="F81" s="181">
        <v>0</v>
      </c>
      <c r="G81" s="181">
        <v>1</v>
      </c>
      <c r="H81" s="181">
        <v>1</v>
      </c>
      <c r="I81" s="48"/>
      <c r="J81" s="59">
        <v>0</v>
      </c>
      <c r="K81" s="59">
        <v>0</v>
      </c>
      <c r="L81" s="59">
        <v>0</v>
      </c>
      <c r="M81" s="59">
        <v>0</v>
      </c>
      <c r="N81" s="59">
        <v>0</v>
      </c>
      <c r="O81" s="59">
        <v>0</v>
      </c>
      <c r="P81" s="96"/>
      <c r="Q81" s="119"/>
    </row>
    <row r="82" spans="1:17" ht="10.5" customHeight="1" x14ac:dyDescent="0.2">
      <c r="A82" s="85" t="s">
        <v>76</v>
      </c>
      <c r="B82" s="85"/>
      <c r="C82" s="59">
        <v>0</v>
      </c>
      <c r="D82" s="59">
        <v>0</v>
      </c>
      <c r="E82" s="59">
        <v>0</v>
      </c>
      <c r="F82" s="59">
        <v>0</v>
      </c>
      <c r="G82" s="59">
        <v>0</v>
      </c>
      <c r="H82" s="181">
        <v>0</v>
      </c>
      <c r="I82" s="48"/>
      <c r="J82" s="59">
        <v>0</v>
      </c>
      <c r="K82" s="59">
        <v>0</v>
      </c>
      <c r="L82" s="59">
        <v>0</v>
      </c>
      <c r="M82" s="59">
        <v>0</v>
      </c>
      <c r="N82" s="59">
        <v>0</v>
      </c>
      <c r="O82" s="59">
        <v>0</v>
      </c>
      <c r="P82" s="96"/>
      <c r="Q82" s="119"/>
    </row>
    <row r="83" spans="1:17" ht="10.5" customHeight="1" x14ac:dyDescent="0.2">
      <c r="A83" s="85" t="s">
        <v>77</v>
      </c>
      <c r="B83" s="85"/>
      <c r="C83" s="59">
        <v>0</v>
      </c>
      <c r="D83" s="59">
        <v>0</v>
      </c>
      <c r="E83" s="59">
        <v>0</v>
      </c>
      <c r="F83" s="59">
        <v>0</v>
      </c>
      <c r="G83" s="59">
        <v>0</v>
      </c>
      <c r="H83" s="181">
        <v>0</v>
      </c>
      <c r="I83" s="48"/>
      <c r="J83" s="59">
        <v>0</v>
      </c>
      <c r="K83" s="59">
        <v>0</v>
      </c>
      <c r="L83" s="59">
        <v>0</v>
      </c>
      <c r="M83" s="59">
        <v>0</v>
      </c>
      <c r="N83" s="59">
        <v>0</v>
      </c>
      <c r="O83" s="59">
        <v>0</v>
      </c>
      <c r="P83" s="96"/>
      <c r="Q83" s="119"/>
    </row>
    <row r="84" spans="1:17" ht="10.5" customHeight="1" x14ac:dyDescent="0.2">
      <c r="A84" s="85" t="s">
        <v>78</v>
      </c>
      <c r="B84" s="85"/>
      <c r="C84" s="135">
        <v>0</v>
      </c>
      <c r="D84" s="181">
        <v>106</v>
      </c>
      <c r="E84" s="181">
        <v>0</v>
      </c>
      <c r="F84" s="181">
        <v>0</v>
      </c>
      <c r="G84" s="181">
        <v>0</v>
      </c>
      <c r="H84" s="181">
        <v>106</v>
      </c>
      <c r="I84" s="48"/>
      <c r="J84" s="59">
        <v>80</v>
      </c>
      <c r="K84" s="59">
        <v>80</v>
      </c>
      <c r="L84" s="59">
        <v>0</v>
      </c>
      <c r="M84" s="59">
        <v>0</v>
      </c>
      <c r="N84" s="59">
        <v>0</v>
      </c>
      <c r="O84" s="59">
        <v>160</v>
      </c>
      <c r="P84" s="96"/>
      <c r="Q84" s="119"/>
    </row>
    <row r="85" spans="1:17" ht="10.5" customHeight="1" x14ac:dyDescent="0.2">
      <c r="A85" s="85" t="s">
        <v>79</v>
      </c>
      <c r="B85" s="85"/>
      <c r="C85" s="59">
        <v>0</v>
      </c>
      <c r="D85" s="59">
        <v>0</v>
      </c>
      <c r="E85" s="59">
        <v>0</v>
      </c>
      <c r="F85" s="59">
        <v>0</v>
      </c>
      <c r="G85" s="59">
        <v>0</v>
      </c>
      <c r="H85" s="181">
        <v>0</v>
      </c>
      <c r="I85" s="48"/>
      <c r="J85" s="181">
        <v>1</v>
      </c>
      <c r="K85" s="181">
        <v>2</v>
      </c>
      <c r="L85" s="181">
        <v>0</v>
      </c>
      <c r="M85" s="181">
        <v>1</v>
      </c>
      <c r="N85" s="181">
        <v>0</v>
      </c>
      <c r="O85" s="59">
        <v>4</v>
      </c>
      <c r="P85" s="96"/>
      <c r="Q85" s="119"/>
    </row>
    <row r="86" spans="1:17" ht="10.5" customHeight="1" x14ac:dyDescent="0.2">
      <c r="A86" s="85" t="s">
        <v>80</v>
      </c>
      <c r="B86" s="85"/>
      <c r="C86" s="135">
        <v>0</v>
      </c>
      <c r="D86" s="181">
        <v>3</v>
      </c>
      <c r="E86" s="181">
        <v>0</v>
      </c>
      <c r="F86" s="181">
        <v>0</v>
      </c>
      <c r="G86" s="181">
        <v>0</v>
      </c>
      <c r="H86" s="181">
        <v>3</v>
      </c>
      <c r="I86" s="48"/>
      <c r="J86" s="59">
        <v>0</v>
      </c>
      <c r="K86" s="59">
        <v>3</v>
      </c>
      <c r="L86" s="59">
        <v>0</v>
      </c>
      <c r="M86" s="59">
        <v>0</v>
      </c>
      <c r="N86" s="59">
        <v>0</v>
      </c>
      <c r="O86" s="59">
        <v>3</v>
      </c>
      <c r="P86" s="96"/>
      <c r="Q86" s="119"/>
    </row>
    <row r="87" spans="1:17" ht="10.5" customHeight="1" x14ac:dyDescent="0.2">
      <c r="A87" s="85" t="s">
        <v>81</v>
      </c>
      <c r="B87" s="85"/>
      <c r="C87" s="59">
        <v>0</v>
      </c>
      <c r="D87" s="59">
        <v>0</v>
      </c>
      <c r="E87" s="59">
        <v>0</v>
      </c>
      <c r="F87" s="59">
        <v>0</v>
      </c>
      <c r="G87" s="59">
        <v>0</v>
      </c>
      <c r="H87" s="181">
        <v>0</v>
      </c>
      <c r="I87" s="48"/>
      <c r="J87" s="59">
        <v>0</v>
      </c>
      <c r="K87" s="59">
        <v>0</v>
      </c>
      <c r="L87" s="59">
        <v>0</v>
      </c>
      <c r="M87" s="59">
        <v>0</v>
      </c>
      <c r="N87" s="59">
        <v>0</v>
      </c>
      <c r="O87" s="59">
        <v>0</v>
      </c>
      <c r="P87" s="96"/>
      <c r="Q87" s="119"/>
    </row>
    <row r="88" spans="1:17" ht="10.5" customHeight="1" x14ac:dyDescent="0.2">
      <c r="A88" s="85" t="s">
        <v>82</v>
      </c>
      <c r="B88" s="85"/>
      <c r="C88" s="135">
        <v>0</v>
      </c>
      <c r="D88" s="181">
        <v>1</v>
      </c>
      <c r="E88" s="181">
        <v>0</v>
      </c>
      <c r="F88" s="181">
        <v>1</v>
      </c>
      <c r="G88" s="181">
        <v>0</v>
      </c>
      <c r="H88" s="181">
        <v>2</v>
      </c>
      <c r="I88" s="48"/>
      <c r="J88" s="59">
        <v>0</v>
      </c>
      <c r="K88" s="59">
        <v>0</v>
      </c>
      <c r="L88" s="59">
        <v>0</v>
      </c>
      <c r="M88" s="59">
        <v>0</v>
      </c>
      <c r="N88" s="59">
        <v>0</v>
      </c>
      <c r="O88" s="59">
        <v>0</v>
      </c>
      <c r="P88" s="96"/>
      <c r="Q88" s="119"/>
    </row>
    <row r="89" spans="1:17" ht="10.5" customHeight="1" x14ac:dyDescent="0.2">
      <c r="A89" s="85" t="s">
        <v>83</v>
      </c>
      <c r="B89" s="85"/>
      <c r="C89" s="59">
        <v>0</v>
      </c>
      <c r="D89" s="59">
        <v>0</v>
      </c>
      <c r="E89" s="59">
        <v>0</v>
      </c>
      <c r="F89" s="59">
        <v>0</v>
      </c>
      <c r="G89" s="59">
        <v>0</v>
      </c>
      <c r="H89" s="181">
        <v>0</v>
      </c>
      <c r="I89" s="48"/>
      <c r="J89" s="59">
        <v>0</v>
      </c>
      <c r="K89" s="59">
        <v>0</v>
      </c>
      <c r="L89" s="59">
        <v>0</v>
      </c>
      <c r="M89" s="59">
        <v>0</v>
      </c>
      <c r="N89" s="59">
        <v>0</v>
      </c>
      <c r="O89" s="59">
        <v>0</v>
      </c>
      <c r="P89" s="96"/>
      <c r="Q89" s="119"/>
    </row>
    <row r="90" spans="1:17" ht="10.5" customHeight="1" x14ac:dyDescent="0.2">
      <c r="A90" s="85" t="s">
        <v>84</v>
      </c>
      <c r="B90" s="85"/>
      <c r="C90" s="59">
        <v>0</v>
      </c>
      <c r="D90" s="59">
        <v>0</v>
      </c>
      <c r="E90" s="59">
        <v>0</v>
      </c>
      <c r="F90" s="59">
        <v>0</v>
      </c>
      <c r="G90" s="59">
        <v>0</v>
      </c>
      <c r="H90" s="181">
        <v>0</v>
      </c>
      <c r="I90" s="48"/>
      <c r="J90" s="59">
        <v>0</v>
      </c>
      <c r="K90" s="59">
        <v>0</v>
      </c>
      <c r="L90" s="59">
        <v>0</v>
      </c>
      <c r="M90" s="59">
        <v>0</v>
      </c>
      <c r="N90" s="59">
        <v>0</v>
      </c>
      <c r="O90" s="59">
        <v>0</v>
      </c>
      <c r="P90" s="96"/>
      <c r="Q90" s="119"/>
    </row>
    <row r="91" spans="1:17" ht="10.5" customHeight="1" x14ac:dyDescent="0.2">
      <c r="A91" s="85" t="s">
        <v>85</v>
      </c>
      <c r="B91" s="85"/>
      <c r="C91" s="59">
        <v>0</v>
      </c>
      <c r="D91" s="59">
        <v>0</v>
      </c>
      <c r="E91" s="59">
        <v>0</v>
      </c>
      <c r="F91" s="59">
        <v>0</v>
      </c>
      <c r="G91" s="59">
        <v>0</v>
      </c>
      <c r="H91" s="181">
        <v>0</v>
      </c>
      <c r="I91" s="48"/>
      <c r="J91" s="59">
        <v>0</v>
      </c>
      <c r="K91" s="59">
        <v>0</v>
      </c>
      <c r="L91" s="59">
        <v>0</v>
      </c>
      <c r="M91" s="59">
        <v>0</v>
      </c>
      <c r="N91" s="59">
        <v>0</v>
      </c>
      <c r="O91" s="59">
        <v>0</v>
      </c>
      <c r="P91" s="96"/>
      <c r="Q91" s="119"/>
    </row>
    <row r="92" spans="1:17" ht="10.5" customHeight="1" x14ac:dyDescent="0.2">
      <c r="A92" s="85" t="s">
        <v>86</v>
      </c>
      <c r="B92" s="85"/>
      <c r="C92" s="59">
        <v>0</v>
      </c>
      <c r="D92" s="59">
        <v>0</v>
      </c>
      <c r="E92" s="59">
        <v>0</v>
      </c>
      <c r="F92" s="59">
        <v>0</v>
      </c>
      <c r="G92" s="59">
        <v>0</v>
      </c>
      <c r="H92" s="181">
        <v>0</v>
      </c>
      <c r="I92" s="48"/>
      <c r="J92" s="59">
        <v>0</v>
      </c>
      <c r="K92" s="59">
        <v>0</v>
      </c>
      <c r="L92" s="59">
        <v>0</v>
      </c>
      <c r="M92" s="59">
        <v>0</v>
      </c>
      <c r="N92" s="59">
        <v>0</v>
      </c>
      <c r="O92" s="59">
        <v>0</v>
      </c>
      <c r="P92" s="96"/>
      <c r="Q92" s="119"/>
    </row>
    <row r="93" spans="1:17" ht="10.5" customHeight="1" x14ac:dyDescent="0.2">
      <c r="A93" s="85" t="s">
        <v>87</v>
      </c>
      <c r="B93" s="85"/>
      <c r="C93" s="135">
        <v>0</v>
      </c>
      <c r="D93" s="181">
        <v>10</v>
      </c>
      <c r="E93" s="181">
        <v>0</v>
      </c>
      <c r="F93" s="181">
        <v>0</v>
      </c>
      <c r="G93" s="181">
        <v>0</v>
      </c>
      <c r="H93" s="181">
        <v>10</v>
      </c>
      <c r="I93" s="48"/>
      <c r="J93" s="59">
        <v>0</v>
      </c>
      <c r="K93" s="59">
        <v>0</v>
      </c>
      <c r="L93" s="59">
        <v>0</v>
      </c>
      <c r="M93" s="59">
        <v>0</v>
      </c>
      <c r="N93" s="59">
        <v>0</v>
      </c>
      <c r="O93" s="59">
        <v>0</v>
      </c>
      <c r="P93" s="96"/>
      <c r="Q93" s="119"/>
    </row>
    <row r="94" spans="1:17" ht="10.5" customHeight="1" x14ac:dyDescent="0.2">
      <c r="A94" s="85" t="s">
        <v>88</v>
      </c>
      <c r="B94" s="85"/>
      <c r="C94" s="135">
        <v>0</v>
      </c>
      <c r="D94" s="181">
        <v>4</v>
      </c>
      <c r="E94" s="181">
        <v>1</v>
      </c>
      <c r="F94" s="181">
        <v>0</v>
      </c>
      <c r="G94" s="181">
        <v>0</v>
      </c>
      <c r="H94" s="181">
        <v>5</v>
      </c>
      <c r="I94" s="48"/>
      <c r="J94" s="59">
        <v>2</v>
      </c>
      <c r="K94" s="59">
        <v>9</v>
      </c>
      <c r="L94" s="59">
        <v>3</v>
      </c>
      <c r="M94" s="59">
        <v>1</v>
      </c>
      <c r="N94" s="59">
        <v>0</v>
      </c>
      <c r="O94" s="59">
        <v>15</v>
      </c>
      <c r="P94" s="96"/>
      <c r="Q94" s="119"/>
    </row>
    <row r="95" spans="1:17" ht="10.5" customHeight="1" x14ac:dyDescent="0.2">
      <c r="A95" s="85" t="s">
        <v>89</v>
      </c>
      <c r="B95" s="85"/>
      <c r="C95" s="59">
        <v>0</v>
      </c>
      <c r="D95" s="59">
        <v>0</v>
      </c>
      <c r="E95" s="59">
        <v>0</v>
      </c>
      <c r="F95" s="59">
        <v>0</v>
      </c>
      <c r="G95" s="59">
        <v>0</v>
      </c>
      <c r="H95" s="181">
        <v>0</v>
      </c>
      <c r="I95" s="48"/>
      <c r="J95" s="59">
        <v>0</v>
      </c>
      <c r="K95" s="59">
        <v>0</v>
      </c>
      <c r="L95" s="59">
        <v>0</v>
      </c>
      <c r="M95" s="59">
        <v>0</v>
      </c>
      <c r="N95" s="59">
        <v>0</v>
      </c>
      <c r="O95" s="59">
        <v>0</v>
      </c>
      <c r="P95" s="96"/>
      <c r="Q95" s="119"/>
    </row>
    <row r="96" spans="1:17" ht="10.5" customHeight="1" x14ac:dyDescent="0.2">
      <c r="A96" s="85" t="s">
        <v>90</v>
      </c>
      <c r="B96" s="85"/>
      <c r="C96" s="59">
        <v>0</v>
      </c>
      <c r="D96" s="59">
        <v>0</v>
      </c>
      <c r="E96" s="59">
        <v>0</v>
      </c>
      <c r="F96" s="59">
        <v>0</v>
      </c>
      <c r="G96" s="59">
        <v>0</v>
      </c>
      <c r="H96" s="181">
        <v>0</v>
      </c>
      <c r="I96" s="48"/>
      <c r="J96" s="59">
        <v>0</v>
      </c>
      <c r="K96" s="59">
        <v>0</v>
      </c>
      <c r="L96" s="59">
        <v>0</v>
      </c>
      <c r="M96" s="59">
        <v>0</v>
      </c>
      <c r="N96" s="59">
        <v>0</v>
      </c>
      <c r="O96" s="59">
        <v>0</v>
      </c>
      <c r="P96" s="96"/>
      <c r="Q96" s="119"/>
    </row>
    <row r="97" spans="1:17" ht="10.5" customHeight="1" x14ac:dyDescent="0.2">
      <c r="A97" s="85" t="s">
        <v>91</v>
      </c>
      <c r="B97" s="85"/>
      <c r="C97" s="135">
        <v>0</v>
      </c>
      <c r="D97" s="181">
        <v>0</v>
      </c>
      <c r="E97" s="181">
        <v>0</v>
      </c>
      <c r="F97" s="181">
        <v>0</v>
      </c>
      <c r="G97" s="181">
        <v>0</v>
      </c>
      <c r="H97" s="181">
        <v>0</v>
      </c>
      <c r="I97" s="48"/>
      <c r="J97" s="59">
        <v>0</v>
      </c>
      <c r="K97" s="59">
        <v>0</v>
      </c>
      <c r="L97" s="59">
        <v>0</v>
      </c>
      <c r="M97" s="59">
        <v>0</v>
      </c>
      <c r="N97" s="59">
        <v>0</v>
      </c>
      <c r="O97" s="59">
        <v>0</v>
      </c>
      <c r="P97" s="96"/>
      <c r="Q97" s="119"/>
    </row>
    <row r="98" spans="1:17" ht="10.5" customHeight="1" x14ac:dyDescent="0.2">
      <c r="A98" s="85" t="s">
        <v>92</v>
      </c>
      <c r="B98" s="85"/>
      <c r="C98" s="181">
        <v>0</v>
      </c>
      <c r="D98" s="181">
        <v>1</v>
      </c>
      <c r="E98" s="181">
        <v>0</v>
      </c>
      <c r="F98" s="181">
        <v>0</v>
      </c>
      <c r="G98" s="181">
        <v>1</v>
      </c>
      <c r="H98" s="181">
        <v>2</v>
      </c>
      <c r="I98" s="48"/>
      <c r="J98" s="59">
        <v>1</v>
      </c>
      <c r="K98" s="59">
        <v>1</v>
      </c>
      <c r="L98" s="59">
        <v>0</v>
      </c>
      <c r="M98" s="59">
        <v>0</v>
      </c>
      <c r="N98" s="59">
        <v>0</v>
      </c>
      <c r="O98" s="59">
        <v>2</v>
      </c>
      <c r="P98" s="96"/>
      <c r="Q98" s="119"/>
    </row>
    <row r="99" spans="1:17" ht="10.5" customHeight="1" x14ac:dyDescent="0.2">
      <c r="A99" s="85" t="s">
        <v>93</v>
      </c>
      <c r="B99" s="85"/>
      <c r="C99" s="59">
        <v>0</v>
      </c>
      <c r="D99" s="59">
        <v>0</v>
      </c>
      <c r="E99" s="59">
        <v>0</v>
      </c>
      <c r="F99" s="59">
        <v>0</v>
      </c>
      <c r="G99" s="59">
        <v>0</v>
      </c>
      <c r="H99" s="181">
        <v>0</v>
      </c>
      <c r="I99" s="48"/>
      <c r="J99" s="59">
        <v>0</v>
      </c>
      <c r="K99" s="59">
        <v>0</v>
      </c>
      <c r="L99" s="59">
        <v>0</v>
      </c>
      <c r="M99" s="59">
        <v>0</v>
      </c>
      <c r="N99" s="59">
        <v>0</v>
      </c>
      <c r="O99" s="59">
        <v>0</v>
      </c>
      <c r="P99" s="96"/>
      <c r="Q99" s="119"/>
    </row>
    <row r="100" spans="1:17" ht="10.5" customHeight="1" x14ac:dyDescent="0.2">
      <c r="A100" s="85" t="s">
        <v>94</v>
      </c>
      <c r="B100" s="85"/>
      <c r="C100" s="59">
        <v>0</v>
      </c>
      <c r="D100" s="59">
        <v>0</v>
      </c>
      <c r="E100" s="59">
        <v>0</v>
      </c>
      <c r="F100" s="59">
        <v>0</v>
      </c>
      <c r="G100" s="59">
        <v>0</v>
      </c>
      <c r="H100" s="181">
        <v>0</v>
      </c>
      <c r="I100" s="48"/>
      <c r="J100" s="59">
        <v>0</v>
      </c>
      <c r="K100" s="59">
        <v>0</v>
      </c>
      <c r="L100" s="59">
        <v>0</v>
      </c>
      <c r="M100" s="59">
        <v>0</v>
      </c>
      <c r="N100" s="59">
        <v>0</v>
      </c>
      <c r="O100" s="59">
        <v>0</v>
      </c>
      <c r="P100" s="96"/>
      <c r="Q100" s="119"/>
    </row>
    <row r="101" spans="1:17" ht="10.5" customHeight="1" x14ac:dyDescent="0.2">
      <c r="A101" s="85" t="s">
        <v>95</v>
      </c>
      <c r="B101" s="85"/>
      <c r="C101" s="59">
        <v>0</v>
      </c>
      <c r="D101" s="59">
        <v>0</v>
      </c>
      <c r="E101" s="59">
        <v>0</v>
      </c>
      <c r="F101" s="59">
        <v>0</v>
      </c>
      <c r="G101" s="59">
        <v>0</v>
      </c>
      <c r="H101" s="181">
        <v>0</v>
      </c>
      <c r="I101" s="48"/>
      <c r="J101" s="59">
        <v>0</v>
      </c>
      <c r="K101" s="59">
        <v>0</v>
      </c>
      <c r="L101" s="59">
        <v>0</v>
      </c>
      <c r="M101" s="59">
        <v>0</v>
      </c>
      <c r="N101" s="59">
        <v>0</v>
      </c>
      <c r="O101" s="59">
        <v>0</v>
      </c>
      <c r="P101" s="96"/>
      <c r="Q101" s="119"/>
    </row>
    <row r="102" spans="1:17" ht="10.5" customHeight="1" x14ac:dyDescent="0.2">
      <c r="A102" s="85" t="s">
        <v>96</v>
      </c>
      <c r="B102" s="85"/>
      <c r="C102" s="135">
        <v>0</v>
      </c>
      <c r="D102" s="181">
        <v>3</v>
      </c>
      <c r="E102" s="181">
        <v>0</v>
      </c>
      <c r="F102" s="181">
        <v>0</v>
      </c>
      <c r="G102" s="181">
        <v>1</v>
      </c>
      <c r="H102" s="181">
        <v>4</v>
      </c>
      <c r="I102" s="48"/>
      <c r="J102" s="59">
        <v>1</v>
      </c>
      <c r="K102" s="59">
        <v>5</v>
      </c>
      <c r="L102" s="59">
        <v>0</v>
      </c>
      <c r="M102" s="59">
        <v>0</v>
      </c>
      <c r="N102" s="59">
        <v>0</v>
      </c>
      <c r="O102" s="59">
        <v>6</v>
      </c>
      <c r="P102" s="96"/>
      <c r="Q102" s="119"/>
    </row>
    <row r="103" spans="1:17" ht="10.5" customHeight="1" x14ac:dyDescent="0.2">
      <c r="A103" s="85" t="s">
        <v>97</v>
      </c>
      <c r="B103" s="85"/>
      <c r="C103" s="135">
        <v>11</v>
      </c>
      <c r="D103" s="181">
        <v>16</v>
      </c>
      <c r="E103" s="181">
        <v>3</v>
      </c>
      <c r="F103" s="181">
        <v>0</v>
      </c>
      <c r="G103" s="181">
        <v>5</v>
      </c>
      <c r="H103" s="181">
        <v>35</v>
      </c>
      <c r="I103" s="48"/>
      <c r="J103" s="59">
        <v>18</v>
      </c>
      <c r="K103" s="59">
        <v>25</v>
      </c>
      <c r="L103" s="59">
        <v>2</v>
      </c>
      <c r="M103" s="59">
        <v>0</v>
      </c>
      <c r="N103" s="59">
        <v>3</v>
      </c>
      <c r="O103" s="59">
        <v>48</v>
      </c>
      <c r="P103" s="96"/>
      <c r="Q103" s="119"/>
    </row>
    <row r="104" spans="1:17" ht="10.5" customHeight="1" x14ac:dyDescent="0.2">
      <c r="A104" s="85" t="s">
        <v>98</v>
      </c>
      <c r="B104" s="85"/>
      <c r="C104" s="135">
        <v>5</v>
      </c>
      <c r="D104" s="181">
        <v>39</v>
      </c>
      <c r="E104" s="181">
        <v>0</v>
      </c>
      <c r="F104" s="181">
        <v>18</v>
      </c>
      <c r="G104" s="181">
        <v>0</v>
      </c>
      <c r="H104" s="181">
        <v>62</v>
      </c>
      <c r="I104" s="48"/>
      <c r="J104" s="59">
        <v>0</v>
      </c>
      <c r="K104" s="59">
        <v>10</v>
      </c>
      <c r="L104" s="59">
        <v>0</v>
      </c>
      <c r="M104" s="59">
        <v>10</v>
      </c>
      <c r="N104" s="59">
        <v>0</v>
      </c>
      <c r="O104" s="59">
        <v>20</v>
      </c>
      <c r="P104" s="96"/>
      <c r="Q104" s="119"/>
    </row>
    <row r="105" spans="1:17" ht="10.5" customHeight="1" x14ac:dyDescent="0.2">
      <c r="A105" s="85" t="s">
        <v>99</v>
      </c>
      <c r="B105" s="85"/>
      <c r="C105" s="59">
        <v>0</v>
      </c>
      <c r="D105" s="59">
        <v>0</v>
      </c>
      <c r="E105" s="59">
        <v>0</v>
      </c>
      <c r="F105" s="59">
        <v>0</v>
      </c>
      <c r="G105" s="59">
        <v>0</v>
      </c>
      <c r="H105" s="151">
        <v>0</v>
      </c>
      <c r="I105" s="48"/>
      <c r="J105" s="59">
        <v>0</v>
      </c>
      <c r="K105" s="59">
        <v>0</v>
      </c>
      <c r="L105" s="59">
        <v>0</v>
      </c>
      <c r="M105" s="59">
        <v>0</v>
      </c>
      <c r="N105" s="59">
        <v>0</v>
      </c>
      <c r="O105" s="34">
        <v>0</v>
      </c>
      <c r="P105" s="96"/>
      <c r="Q105" s="119"/>
    </row>
    <row r="106" spans="1:17" ht="10.5" customHeight="1" x14ac:dyDescent="0.2">
      <c r="A106" s="85" t="s">
        <v>100</v>
      </c>
      <c r="B106" s="85"/>
      <c r="C106" s="59">
        <v>0</v>
      </c>
      <c r="D106" s="59">
        <v>0</v>
      </c>
      <c r="E106" s="59">
        <v>0</v>
      </c>
      <c r="F106" s="59">
        <v>0</v>
      </c>
      <c r="G106" s="59">
        <v>0</v>
      </c>
      <c r="H106" s="181">
        <v>0</v>
      </c>
      <c r="I106" s="48"/>
      <c r="J106" s="59">
        <v>0</v>
      </c>
      <c r="K106" s="59">
        <v>0</v>
      </c>
      <c r="L106" s="59">
        <v>0</v>
      </c>
      <c r="M106" s="59">
        <v>0</v>
      </c>
      <c r="N106" s="59">
        <v>0</v>
      </c>
      <c r="O106" s="59">
        <v>0</v>
      </c>
      <c r="P106" s="96"/>
      <c r="Q106" s="119"/>
    </row>
    <row r="107" spans="1:17" ht="10.5" customHeight="1" x14ac:dyDescent="0.2">
      <c r="A107" s="85" t="s">
        <v>101</v>
      </c>
      <c r="B107" s="85"/>
      <c r="C107" s="135">
        <v>0</v>
      </c>
      <c r="D107" s="181">
        <v>1</v>
      </c>
      <c r="E107" s="181">
        <v>0</v>
      </c>
      <c r="F107" s="181">
        <v>0</v>
      </c>
      <c r="G107" s="181">
        <v>0</v>
      </c>
      <c r="H107" s="181">
        <v>1</v>
      </c>
      <c r="I107" s="48"/>
      <c r="J107" s="59">
        <v>0</v>
      </c>
      <c r="K107" s="59">
        <v>0</v>
      </c>
      <c r="L107" s="59">
        <v>0</v>
      </c>
      <c r="M107" s="59">
        <v>0</v>
      </c>
      <c r="N107" s="59">
        <v>0</v>
      </c>
      <c r="O107" s="59">
        <v>0</v>
      </c>
      <c r="P107" s="96"/>
      <c r="Q107" s="119"/>
    </row>
    <row r="108" spans="1:17" ht="10.5" customHeight="1" x14ac:dyDescent="0.2">
      <c r="A108" s="85" t="s">
        <v>102</v>
      </c>
      <c r="B108" s="85"/>
      <c r="C108" s="135">
        <v>0</v>
      </c>
      <c r="D108" s="181">
        <v>8</v>
      </c>
      <c r="E108" s="181">
        <v>4</v>
      </c>
      <c r="F108" s="181">
        <v>7</v>
      </c>
      <c r="G108" s="181">
        <v>0</v>
      </c>
      <c r="H108" s="181">
        <v>19</v>
      </c>
      <c r="I108" s="48"/>
      <c r="J108" s="59">
        <v>0</v>
      </c>
      <c r="K108" s="59">
        <v>2</v>
      </c>
      <c r="L108" s="59">
        <v>1</v>
      </c>
      <c r="M108" s="59">
        <v>1</v>
      </c>
      <c r="N108" s="59">
        <v>0</v>
      </c>
      <c r="O108" s="59">
        <v>4</v>
      </c>
      <c r="P108" s="96"/>
      <c r="Q108" s="119"/>
    </row>
    <row r="109" spans="1:17" ht="10.5" customHeight="1" x14ac:dyDescent="0.2">
      <c r="A109" s="85" t="s">
        <v>103</v>
      </c>
      <c r="B109" s="85"/>
      <c r="C109" s="135">
        <v>6</v>
      </c>
      <c r="D109" s="181">
        <v>10</v>
      </c>
      <c r="E109" s="181">
        <v>0</v>
      </c>
      <c r="F109" s="181">
        <v>0</v>
      </c>
      <c r="G109" s="181">
        <v>0</v>
      </c>
      <c r="H109" s="181">
        <v>16</v>
      </c>
      <c r="I109" s="48"/>
      <c r="J109" s="59">
        <v>3</v>
      </c>
      <c r="K109" s="59">
        <v>3</v>
      </c>
      <c r="L109" s="59">
        <v>0</v>
      </c>
      <c r="M109" s="59">
        <v>0</v>
      </c>
      <c r="N109" s="59">
        <v>0</v>
      </c>
      <c r="O109" s="59">
        <v>6</v>
      </c>
      <c r="P109" s="96"/>
      <c r="Q109" s="119"/>
    </row>
    <row r="110" spans="1:17" ht="10.5" customHeight="1" x14ac:dyDescent="0.2">
      <c r="A110" s="85" t="s">
        <v>104</v>
      </c>
      <c r="B110" s="85"/>
      <c r="C110" s="135">
        <v>0</v>
      </c>
      <c r="D110" s="181">
        <v>30</v>
      </c>
      <c r="E110" s="181">
        <v>3</v>
      </c>
      <c r="F110" s="181">
        <v>0</v>
      </c>
      <c r="G110" s="181">
        <v>0</v>
      </c>
      <c r="H110" s="181">
        <v>33</v>
      </c>
      <c r="I110" s="48"/>
      <c r="J110" s="59">
        <v>0</v>
      </c>
      <c r="K110" s="59">
        <v>40</v>
      </c>
      <c r="L110" s="59">
        <v>5</v>
      </c>
      <c r="M110" s="59">
        <v>0</v>
      </c>
      <c r="N110" s="59">
        <v>0</v>
      </c>
      <c r="O110" s="59">
        <v>45</v>
      </c>
      <c r="P110" s="96"/>
      <c r="Q110" s="119"/>
    </row>
    <row r="111" spans="1:17" ht="10.5" customHeight="1" x14ac:dyDescent="0.2">
      <c r="A111" s="85" t="s">
        <v>105</v>
      </c>
      <c r="B111" s="85"/>
      <c r="C111" s="135">
        <v>0</v>
      </c>
      <c r="D111" s="181">
        <v>15</v>
      </c>
      <c r="E111" s="181">
        <v>0</v>
      </c>
      <c r="F111" s="181">
        <v>0</v>
      </c>
      <c r="G111" s="181">
        <v>4</v>
      </c>
      <c r="H111" s="181">
        <v>19</v>
      </c>
      <c r="I111" s="48"/>
      <c r="J111" s="59">
        <v>0</v>
      </c>
      <c r="K111" s="59">
        <v>5</v>
      </c>
      <c r="L111" s="59">
        <v>0</v>
      </c>
      <c r="M111" s="59">
        <v>0</v>
      </c>
      <c r="N111" s="59">
        <v>0</v>
      </c>
      <c r="O111" s="59">
        <v>5</v>
      </c>
      <c r="P111" s="96"/>
      <c r="Q111" s="119"/>
    </row>
    <row r="112" spans="1:17" ht="10.5" customHeight="1" x14ac:dyDescent="0.2">
      <c r="A112" s="85" t="s">
        <v>106</v>
      </c>
      <c r="B112" s="85"/>
      <c r="C112" s="59">
        <v>0</v>
      </c>
      <c r="D112" s="59">
        <v>0</v>
      </c>
      <c r="E112" s="59">
        <v>0</v>
      </c>
      <c r="F112" s="59">
        <v>0</v>
      </c>
      <c r="G112" s="59">
        <v>0</v>
      </c>
      <c r="H112" s="181">
        <v>0</v>
      </c>
      <c r="I112" s="48"/>
      <c r="J112" s="59">
        <v>0</v>
      </c>
      <c r="K112" s="59">
        <v>0</v>
      </c>
      <c r="L112" s="59">
        <v>0</v>
      </c>
      <c r="M112" s="59">
        <v>0</v>
      </c>
      <c r="N112" s="59">
        <v>0</v>
      </c>
      <c r="O112" s="59">
        <v>0</v>
      </c>
      <c r="P112" s="96"/>
      <c r="Q112" s="119"/>
    </row>
    <row r="113" spans="1:17" ht="10.5" customHeight="1" x14ac:dyDescent="0.2">
      <c r="A113" s="85" t="s">
        <v>107</v>
      </c>
      <c r="B113" s="85"/>
      <c r="C113" s="59">
        <v>0</v>
      </c>
      <c r="D113" s="59">
        <v>0</v>
      </c>
      <c r="E113" s="59">
        <v>0</v>
      </c>
      <c r="F113" s="59">
        <v>0</v>
      </c>
      <c r="G113" s="59">
        <v>0</v>
      </c>
      <c r="H113" s="181">
        <v>0</v>
      </c>
      <c r="I113" s="48"/>
      <c r="J113" s="181">
        <v>0</v>
      </c>
      <c r="K113" s="181">
        <v>1</v>
      </c>
      <c r="L113" s="181">
        <v>0</v>
      </c>
      <c r="M113" s="181">
        <v>0</v>
      </c>
      <c r="N113" s="181">
        <v>0</v>
      </c>
      <c r="O113" s="59">
        <v>1</v>
      </c>
      <c r="P113" s="96"/>
      <c r="Q113" s="119"/>
    </row>
    <row r="114" spans="1:17" ht="10.5" customHeight="1" x14ac:dyDescent="0.2">
      <c r="A114" s="85" t="s">
        <v>108</v>
      </c>
      <c r="B114" s="85"/>
      <c r="C114" s="181">
        <v>0</v>
      </c>
      <c r="D114" s="181">
        <v>3</v>
      </c>
      <c r="E114" s="181">
        <v>1</v>
      </c>
      <c r="F114" s="181">
        <v>0</v>
      </c>
      <c r="G114" s="181">
        <v>0</v>
      </c>
      <c r="H114" s="181">
        <v>4</v>
      </c>
      <c r="I114" s="48"/>
      <c r="J114" s="59">
        <v>0</v>
      </c>
      <c r="K114" s="59">
        <v>0</v>
      </c>
      <c r="L114" s="59">
        <v>0</v>
      </c>
      <c r="M114" s="59">
        <v>0</v>
      </c>
      <c r="N114" s="59">
        <v>0</v>
      </c>
      <c r="O114" s="59">
        <v>0</v>
      </c>
      <c r="P114" s="96"/>
      <c r="Q114" s="119"/>
    </row>
    <row r="115" spans="1:17" ht="10.5" customHeight="1" x14ac:dyDescent="0.2">
      <c r="A115" s="85" t="s">
        <v>109</v>
      </c>
      <c r="B115" s="85"/>
      <c r="C115" s="135">
        <v>0</v>
      </c>
      <c r="D115" s="181">
        <v>1</v>
      </c>
      <c r="E115" s="181">
        <v>0</v>
      </c>
      <c r="F115" s="181">
        <v>0</v>
      </c>
      <c r="G115" s="181">
        <v>0</v>
      </c>
      <c r="H115" s="181">
        <v>1</v>
      </c>
      <c r="I115" s="48"/>
      <c r="J115" s="59">
        <v>0</v>
      </c>
      <c r="K115" s="59">
        <v>3</v>
      </c>
      <c r="L115" s="59">
        <v>0</v>
      </c>
      <c r="M115" s="59">
        <v>0</v>
      </c>
      <c r="N115" s="59">
        <v>0</v>
      </c>
      <c r="O115" s="59">
        <v>3</v>
      </c>
      <c r="P115" s="96"/>
      <c r="Q115" s="119"/>
    </row>
    <row r="116" spans="1:17" ht="10.5" customHeight="1" x14ac:dyDescent="0.2">
      <c r="A116" s="85"/>
      <c r="B116" s="85"/>
      <c r="C116" s="135"/>
      <c r="D116" s="181"/>
      <c r="E116" s="181"/>
      <c r="F116" s="181"/>
      <c r="G116" s="181"/>
      <c r="H116" s="181"/>
      <c r="I116" s="48"/>
      <c r="J116" s="59"/>
      <c r="K116" s="59"/>
      <c r="L116" s="59"/>
      <c r="M116" s="59"/>
      <c r="N116" s="59"/>
      <c r="O116" s="59"/>
      <c r="P116" s="96"/>
      <c r="Q116" s="119"/>
    </row>
    <row r="117" spans="1:17" ht="10.5" customHeight="1" x14ac:dyDescent="0.2">
      <c r="A117" s="58" t="s">
        <v>156</v>
      </c>
      <c r="B117" s="85"/>
      <c r="C117" s="135">
        <f>SUM(C6:C53)-C$52</f>
        <v>137</v>
      </c>
      <c r="D117" s="181">
        <f t="shared" ref="D117:H117" si="0">SUM(D6:D53)-D$52</f>
        <v>339</v>
      </c>
      <c r="E117" s="181">
        <f t="shared" si="0"/>
        <v>68</v>
      </c>
      <c r="F117" s="181">
        <f t="shared" si="0"/>
        <v>102</v>
      </c>
      <c r="G117" s="181">
        <f t="shared" si="0"/>
        <v>60</v>
      </c>
      <c r="H117" s="181">
        <f t="shared" si="0"/>
        <v>706</v>
      </c>
      <c r="I117" s="48"/>
      <c r="J117" s="59">
        <v>54</v>
      </c>
      <c r="K117" s="59">
        <v>356</v>
      </c>
      <c r="L117" s="59">
        <v>81</v>
      </c>
      <c r="M117" s="59">
        <v>51</v>
      </c>
      <c r="N117" s="59">
        <v>64</v>
      </c>
      <c r="O117" s="59">
        <v>606</v>
      </c>
      <c r="P117" s="96"/>
      <c r="Q117" s="119"/>
    </row>
    <row r="118" spans="1:17" ht="10.5" customHeight="1" x14ac:dyDescent="0.2">
      <c r="A118" s="58" t="s">
        <v>157</v>
      </c>
      <c r="B118" s="85"/>
      <c r="C118" s="135">
        <f>SUM(C6:C30)</f>
        <v>101</v>
      </c>
      <c r="D118" s="181">
        <f t="shared" ref="D118:H118" si="1">SUM(D6:D30)</f>
        <v>195</v>
      </c>
      <c r="E118" s="181">
        <f t="shared" si="1"/>
        <v>53</v>
      </c>
      <c r="F118" s="181">
        <f t="shared" si="1"/>
        <v>81</v>
      </c>
      <c r="G118" s="181">
        <f t="shared" si="1"/>
        <v>55</v>
      </c>
      <c r="H118" s="181">
        <f t="shared" si="1"/>
        <v>485</v>
      </c>
      <c r="I118" s="48"/>
      <c r="J118" s="59">
        <v>28</v>
      </c>
      <c r="K118" s="59">
        <v>227</v>
      </c>
      <c r="L118" s="59">
        <v>46</v>
      </c>
      <c r="M118" s="59">
        <v>37</v>
      </c>
      <c r="N118" s="59">
        <v>53</v>
      </c>
      <c r="O118" s="59">
        <v>391</v>
      </c>
      <c r="P118" s="96"/>
      <c r="Q118" s="119"/>
    </row>
    <row r="119" spans="1:17" ht="10.5" customHeight="1" x14ac:dyDescent="0.2">
      <c r="A119" s="58" t="s">
        <v>158</v>
      </c>
      <c r="B119" s="85"/>
      <c r="C119" s="135">
        <f>SUM(C31:C53)-C$52</f>
        <v>36</v>
      </c>
      <c r="D119" s="181">
        <f t="shared" ref="D119:H119" si="2">SUM(D31:D53)-D$52</f>
        <v>144</v>
      </c>
      <c r="E119" s="181">
        <f t="shared" si="2"/>
        <v>15</v>
      </c>
      <c r="F119" s="181">
        <f t="shared" si="2"/>
        <v>21</v>
      </c>
      <c r="G119" s="181">
        <f t="shared" si="2"/>
        <v>5</v>
      </c>
      <c r="H119" s="181">
        <f t="shared" si="2"/>
        <v>221</v>
      </c>
      <c r="I119" s="48"/>
      <c r="J119" s="59">
        <v>26</v>
      </c>
      <c r="K119" s="59">
        <v>129</v>
      </c>
      <c r="L119" s="59">
        <v>35</v>
      </c>
      <c r="M119" s="59">
        <v>14</v>
      </c>
      <c r="N119" s="59">
        <v>11</v>
      </c>
      <c r="O119" s="59">
        <v>215</v>
      </c>
      <c r="P119" s="96"/>
      <c r="Q119" s="119"/>
    </row>
    <row r="120" spans="1:17" ht="10.5" customHeight="1" x14ac:dyDescent="0.2">
      <c r="A120" s="58" t="s">
        <v>159</v>
      </c>
      <c r="B120" s="85"/>
      <c r="C120" s="135">
        <f>SUM(C54:C75)</f>
        <v>27</v>
      </c>
      <c r="D120" s="181">
        <f t="shared" ref="D120:H120" si="3">SUM(D54:D75)</f>
        <v>164</v>
      </c>
      <c r="E120" s="181">
        <f t="shared" si="3"/>
        <v>7</v>
      </c>
      <c r="F120" s="181">
        <f t="shared" si="3"/>
        <v>16</v>
      </c>
      <c r="G120" s="181">
        <f t="shared" si="3"/>
        <v>0</v>
      </c>
      <c r="H120" s="181">
        <f t="shared" si="3"/>
        <v>214</v>
      </c>
      <c r="I120" s="48"/>
      <c r="J120" s="59">
        <v>23</v>
      </c>
      <c r="K120" s="59">
        <v>129</v>
      </c>
      <c r="L120" s="59">
        <v>42</v>
      </c>
      <c r="M120" s="59">
        <v>15</v>
      </c>
      <c r="N120" s="59">
        <v>0</v>
      </c>
      <c r="O120" s="59">
        <v>209</v>
      </c>
      <c r="P120" s="96"/>
      <c r="Q120" s="119"/>
    </row>
    <row r="121" spans="1:17" ht="10.5" customHeight="1" x14ac:dyDescent="0.2">
      <c r="A121" s="58" t="s">
        <v>160</v>
      </c>
      <c r="B121" s="85"/>
      <c r="C121" s="135">
        <f>SUM(C76:C115)</f>
        <v>23</v>
      </c>
      <c r="D121" s="181">
        <f t="shared" ref="D121:H121" si="4">SUM(D76:D115)</f>
        <v>255</v>
      </c>
      <c r="E121" s="181">
        <f t="shared" si="4"/>
        <v>14</v>
      </c>
      <c r="F121" s="181">
        <f t="shared" si="4"/>
        <v>27</v>
      </c>
      <c r="G121" s="181">
        <f t="shared" si="4"/>
        <v>12</v>
      </c>
      <c r="H121" s="181">
        <f t="shared" si="4"/>
        <v>331</v>
      </c>
      <c r="I121" s="48"/>
      <c r="J121" s="59">
        <v>114</v>
      </c>
      <c r="K121" s="59">
        <v>202</v>
      </c>
      <c r="L121" s="59">
        <v>19</v>
      </c>
      <c r="M121" s="59">
        <v>16</v>
      </c>
      <c r="N121" s="59">
        <v>10</v>
      </c>
      <c r="O121" s="59">
        <v>361</v>
      </c>
      <c r="P121" s="96"/>
      <c r="Q121" s="119"/>
    </row>
    <row r="122" spans="1:17" ht="10.5" customHeight="1" x14ac:dyDescent="0.2">
      <c r="A122" s="58" t="s">
        <v>161</v>
      </c>
      <c r="B122" s="85"/>
      <c r="C122" s="135">
        <f>SUM(C76:C101)</f>
        <v>1</v>
      </c>
      <c r="D122" s="181">
        <f t="shared" ref="D122:H122" si="5">SUM(D76:D101)</f>
        <v>129</v>
      </c>
      <c r="E122" s="181">
        <f t="shared" si="5"/>
        <v>3</v>
      </c>
      <c r="F122" s="181">
        <f t="shared" si="5"/>
        <v>2</v>
      </c>
      <c r="G122" s="181">
        <f t="shared" si="5"/>
        <v>2</v>
      </c>
      <c r="H122" s="181">
        <f t="shared" si="5"/>
        <v>137</v>
      </c>
      <c r="I122" s="48"/>
      <c r="J122" s="59">
        <v>92</v>
      </c>
      <c r="K122" s="59">
        <v>108</v>
      </c>
      <c r="L122" s="59">
        <v>11</v>
      </c>
      <c r="M122" s="59">
        <v>5</v>
      </c>
      <c r="N122" s="59">
        <v>7</v>
      </c>
      <c r="O122" s="59">
        <v>223</v>
      </c>
      <c r="P122" s="96"/>
      <c r="Q122" s="119"/>
    </row>
    <row r="123" spans="1:17" ht="10.5" customHeight="1" x14ac:dyDescent="0.2">
      <c r="A123" s="58" t="s">
        <v>162</v>
      </c>
      <c r="B123" s="85"/>
      <c r="C123" s="135">
        <f>SUM(C102:C115)</f>
        <v>22</v>
      </c>
      <c r="D123" s="181">
        <f t="shared" ref="D123:H123" si="6">SUM(D102:D115)</f>
        <v>126</v>
      </c>
      <c r="E123" s="181">
        <f t="shared" si="6"/>
        <v>11</v>
      </c>
      <c r="F123" s="181">
        <f t="shared" si="6"/>
        <v>25</v>
      </c>
      <c r="G123" s="181">
        <f t="shared" si="6"/>
        <v>10</v>
      </c>
      <c r="H123" s="181">
        <f t="shared" si="6"/>
        <v>194</v>
      </c>
      <c r="I123" s="48"/>
      <c r="J123" s="59">
        <v>22</v>
      </c>
      <c r="K123" s="59">
        <v>94</v>
      </c>
      <c r="L123" s="59">
        <v>8</v>
      </c>
      <c r="M123" s="59">
        <v>11</v>
      </c>
      <c r="N123" s="59">
        <v>3</v>
      </c>
      <c r="O123" s="59">
        <v>138</v>
      </c>
      <c r="P123" s="96"/>
      <c r="Q123" s="119"/>
    </row>
    <row r="124" spans="1:17" ht="10.5" customHeight="1" x14ac:dyDescent="0.2">
      <c r="A124" s="58"/>
      <c r="B124" s="85"/>
      <c r="C124" s="135"/>
      <c r="D124" s="181"/>
      <c r="E124" s="181"/>
      <c r="F124" s="181"/>
      <c r="G124" s="181"/>
      <c r="H124" s="181"/>
      <c r="I124" s="48"/>
      <c r="J124" s="59"/>
      <c r="K124" s="59"/>
      <c r="L124" s="59"/>
      <c r="M124" s="59"/>
      <c r="N124" s="59"/>
      <c r="O124" s="59"/>
      <c r="P124" s="96"/>
      <c r="Q124" s="119"/>
    </row>
    <row r="125" spans="1:17" ht="18.75" customHeight="1" x14ac:dyDescent="0.2">
      <c r="A125" s="58" t="s">
        <v>154</v>
      </c>
      <c r="B125" s="85"/>
      <c r="C125" s="135">
        <f>C6+C17+C23+C37+C48+C57+C73+C84+C91+C101+C103+C104+C108+C114</f>
        <v>129</v>
      </c>
      <c r="D125" s="181">
        <f t="shared" ref="D125:H125" si="7">D6+D17+D23+D37+D48+D57+D73+D84+D91+D101+D103+D104+D108+D114</f>
        <v>492</v>
      </c>
      <c r="E125" s="181">
        <f t="shared" si="7"/>
        <v>48</v>
      </c>
      <c r="F125" s="181">
        <f t="shared" si="7"/>
        <v>72</v>
      </c>
      <c r="G125" s="181">
        <f t="shared" si="7"/>
        <v>57</v>
      </c>
      <c r="H125" s="181">
        <f t="shared" si="7"/>
        <v>798</v>
      </c>
      <c r="I125" s="48"/>
      <c r="J125" s="59">
        <v>142</v>
      </c>
      <c r="K125" s="59">
        <v>374</v>
      </c>
      <c r="L125" s="59">
        <v>84</v>
      </c>
      <c r="M125" s="59">
        <v>56</v>
      </c>
      <c r="N125" s="59">
        <v>44</v>
      </c>
      <c r="O125" s="59">
        <v>700</v>
      </c>
      <c r="P125" s="96"/>
      <c r="Q125" s="119"/>
    </row>
    <row r="126" spans="1:17" ht="16.5" customHeight="1" x14ac:dyDescent="0.2">
      <c r="A126" s="58" t="s">
        <v>163</v>
      </c>
      <c r="B126" s="85"/>
      <c r="C126" s="135">
        <f>C128-C125</f>
        <v>58</v>
      </c>
      <c r="D126" s="181">
        <f t="shared" ref="D126:H126" si="8">D128-D125</f>
        <v>275</v>
      </c>
      <c r="E126" s="181">
        <f t="shared" si="8"/>
        <v>41</v>
      </c>
      <c r="F126" s="181">
        <f t="shared" si="8"/>
        <v>73</v>
      </c>
      <c r="G126" s="181">
        <f t="shared" si="8"/>
        <v>15</v>
      </c>
      <c r="H126" s="181">
        <f t="shared" si="8"/>
        <v>462</v>
      </c>
      <c r="I126" s="48"/>
      <c r="J126" s="59">
        <v>49</v>
      </c>
      <c r="K126" s="59">
        <v>313</v>
      </c>
      <c r="L126" s="59">
        <v>58</v>
      </c>
      <c r="M126" s="59">
        <v>26</v>
      </c>
      <c r="N126" s="59">
        <v>30</v>
      </c>
      <c r="O126" s="59">
        <v>476</v>
      </c>
      <c r="P126" s="96"/>
      <c r="Q126" s="119"/>
    </row>
    <row r="127" spans="1:17" ht="10.5" customHeight="1" x14ac:dyDescent="0.2">
      <c r="A127" s="58"/>
      <c r="B127" s="85"/>
      <c r="C127" s="135"/>
      <c r="D127" s="181"/>
      <c r="E127" s="181"/>
      <c r="F127" s="181"/>
      <c r="G127" s="181"/>
      <c r="H127" s="181"/>
      <c r="I127" s="48"/>
      <c r="J127" s="59"/>
      <c r="K127" s="59"/>
      <c r="L127" s="59"/>
      <c r="M127" s="59"/>
      <c r="N127" s="59"/>
      <c r="O127" s="59"/>
      <c r="P127" s="96"/>
      <c r="Q127" s="119"/>
    </row>
    <row r="128" spans="1:17" ht="10.5" customHeight="1" x14ac:dyDescent="0.2">
      <c r="A128" s="37" t="s">
        <v>164</v>
      </c>
      <c r="B128" s="86"/>
      <c r="C128" s="215">
        <v>187</v>
      </c>
      <c r="D128" s="209">
        <v>767</v>
      </c>
      <c r="E128" s="209">
        <v>89</v>
      </c>
      <c r="F128" s="209">
        <v>145</v>
      </c>
      <c r="G128" s="209">
        <v>72</v>
      </c>
      <c r="H128" s="209">
        <v>1260</v>
      </c>
      <c r="I128" s="215"/>
      <c r="J128" s="209">
        <v>191</v>
      </c>
      <c r="K128" s="209">
        <v>687</v>
      </c>
      <c r="L128" s="209">
        <v>142</v>
      </c>
      <c r="M128" s="209">
        <v>82</v>
      </c>
      <c r="N128" s="209">
        <v>74</v>
      </c>
      <c r="O128" s="209">
        <v>1176</v>
      </c>
      <c r="P128" s="96"/>
      <c r="Q128" s="87"/>
    </row>
    <row r="129" spans="1:15" ht="10.5" customHeight="1" x14ac:dyDescent="0.2">
      <c r="A129" s="88"/>
      <c r="B129" s="88"/>
      <c r="C129" s="79"/>
      <c r="D129" s="79"/>
      <c r="E129" s="79"/>
      <c r="F129" s="79"/>
      <c r="G129" s="79"/>
      <c r="H129" s="89"/>
      <c r="I129" s="89"/>
      <c r="J129" s="113"/>
      <c r="K129" s="113"/>
      <c r="L129" s="113"/>
      <c r="M129" s="113"/>
      <c r="N129" s="113"/>
      <c r="O129" s="113"/>
    </row>
    <row r="130" spans="1:15" ht="5.25" customHeight="1" x14ac:dyDescent="0.2">
      <c r="A130" s="90"/>
      <c r="B130" s="90"/>
      <c r="C130" s="48"/>
      <c r="D130" s="48"/>
      <c r="E130" s="48"/>
      <c r="F130" s="48"/>
      <c r="G130" s="48"/>
      <c r="H130" s="48"/>
      <c r="I130" s="48"/>
      <c r="J130" s="96"/>
      <c r="K130" s="96"/>
      <c r="L130" s="96"/>
      <c r="M130" s="96"/>
      <c r="N130" s="96"/>
      <c r="O130" s="96"/>
    </row>
    <row r="131" spans="1:15" x14ac:dyDescent="0.2">
      <c r="C131" s="241" t="s">
        <v>217</v>
      </c>
      <c r="D131" s="241"/>
      <c r="E131" s="241"/>
      <c r="F131" s="241"/>
      <c r="G131" s="241"/>
      <c r="H131" s="241"/>
      <c r="I131" s="48"/>
      <c r="J131" s="241" t="s">
        <v>217</v>
      </c>
      <c r="K131" s="241"/>
      <c r="L131" s="241"/>
      <c r="M131" s="241"/>
      <c r="N131" s="241"/>
      <c r="O131" s="241"/>
    </row>
    <row r="132" spans="1:15" s="92" customFormat="1" ht="22.5" customHeight="1" x14ac:dyDescent="0.2">
      <c r="C132" s="219" t="s">
        <v>114</v>
      </c>
      <c r="D132" s="219"/>
      <c r="E132" s="219"/>
      <c r="F132" s="219"/>
      <c r="G132" s="219"/>
      <c r="H132" s="219"/>
      <c r="I132" s="93"/>
      <c r="J132" s="219" t="s">
        <v>114</v>
      </c>
      <c r="K132" s="219"/>
      <c r="L132" s="219"/>
      <c r="M132" s="219"/>
      <c r="N132" s="219"/>
      <c r="O132" s="219"/>
    </row>
    <row r="133" spans="1:15" s="94" customFormat="1" ht="28.5" customHeight="1" x14ac:dyDescent="0.2">
      <c r="C133" s="219" t="s">
        <v>132</v>
      </c>
      <c r="D133" s="219"/>
      <c r="E133" s="219"/>
      <c r="F133" s="219"/>
      <c r="G133" s="219"/>
      <c r="H133" s="219"/>
      <c r="I133" s="95"/>
      <c r="J133" s="219" t="s">
        <v>132</v>
      </c>
      <c r="K133" s="219"/>
      <c r="L133" s="219"/>
      <c r="M133" s="219"/>
      <c r="N133" s="219"/>
      <c r="O133" s="219"/>
    </row>
    <row r="134" spans="1:15" s="41" customFormat="1" ht="18" customHeight="1" x14ac:dyDescent="0.2">
      <c r="A134" s="40"/>
      <c r="B134" s="40"/>
      <c r="C134" s="233" t="s">
        <v>175</v>
      </c>
      <c r="D134" s="233"/>
      <c r="E134" s="233"/>
      <c r="F134" s="233"/>
      <c r="G134" s="233"/>
      <c r="H134" s="233"/>
      <c r="I134" s="35"/>
      <c r="J134" s="233" t="s">
        <v>175</v>
      </c>
      <c r="K134" s="233"/>
      <c r="L134" s="233"/>
      <c r="M134" s="233"/>
      <c r="N134" s="233"/>
      <c r="O134" s="233"/>
    </row>
    <row r="135" spans="1:15" ht="21" customHeight="1" x14ac:dyDescent="0.2">
      <c r="A135" s="84"/>
      <c r="B135" s="84"/>
      <c r="C135" s="219"/>
      <c r="D135" s="219"/>
      <c r="E135" s="219"/>
      <c r="F135" s="219"/>
      <c r="G135" s="219"/>
      <c r="H135" s="219"/>
      <c r="I135" s="48"/>
      <c r="J135" s="219"/>
      <c r="K135" s="219"/>
      <c r="L135" s="219"/>
      <c r="M135" s="219"/>
      <c r="N135" s="219"/>
      <c r="O135" s="219"/>
    </row>
    <row r="136" spans="1:15" x14ac:dyDescent="0.2">
      <c r="A136" s="90"/>
      <c r="B136" s="90"/>
      <c r="I136" s="48"/>
      <c r="J136" s="96"/>
      <c r="K136" s="96"/>
      <c r="L136" s="96"/>
      <c r="M136" s="96"/>
      <c r="N136" s="96"/>
      <c r="O136" s="96"/>
    </row>
    <row r="137" spans="1:15" x14ac:dyDescent="0.2">
      <c r="C137" s="135"/>
      <c r="D137" s="135"/>
      <c r="E137" s="135"/>
      <c r="F137" s="135"/>
      <c r="G137" s="139"/>
      <c r="H137" s="139"/>
      <c r="L137" s="85"/>
      <c r="M137" s="85"/>
    </row>
    <row r="138" spans="1:15" x14ac:dyDescent="0.2">
      <c r="L138" s="85"/>
      <c r="M138" s="85"/>
    </row>
    <row r="139" spans="1:15" x14ac:dyDescent="0.2">
      <c r="L139" s="85"/>
      <c r="M139" s="85"/>
    </row>
    <row r="140" spans="1:15" x14ac:dyDescent="0.2">
      <c r="L140" s="85"/>
      <c r="M140" s="85"/>
    </row>
    <row r="141" spans="1:15" x14ac:dyDescent="0.2">
      <c r="L141" s="85"/>
      <c r="M141" s="85"/>
    </row>
    <row r="142" spans="1:15" x14ac:dyDescent="0.2">
      <c r="L142" s="85"/>
      <c r="M142" s="85"/>
    </row>
    <row r="143" spans="1:15" x14ac:dyDescent="0.2">
      <c r="L143" s="85"/>
      <c r="M143" s="85"/>
    </row>
    <row r="144" spans="1:15" x14ac:dyDescent="0.2">
      <c r="L144" s="85"/>
      <c r="M144" s="85"/>
    </row>
    <row r="145" spans="12:13" x14ac:dyDescent="0.2">
      <c r="L145" s="85"/>
      <c r="M145" s="85"/>
    </row>
    <row r="146" spans="12:13" x14ac:dyDescent="0.2">
      <c r="L146" s="85"/>
      <c r="M146" s="85"/>
    </row>
    <row r="147" spans="12:13" x14ac:dyDescent="0.2">
      <c r="L147" s="85"/>
      <c r="M147" s="85"/>
    </row>
    <row r="148" spans="12:13" x14ac:dyDescent="0.2">
      <c r="L148" s="85"/>
      <c r="M148" s="85"/>
    </row>
    <row r="149" spans="12:13" x14ac:dyDescent="0.2">
      <c r="L149" s="85"/>
      <c r="M149" s="85"/>
    </row>
    <row r="150" spans="12:13" x14ac:dyDescent="0.2">
      <c r="L150" s="85"/>
      <c r="M150" s="85"/>
    </row>
    <row r="151" spans="12:13" x14ac:dyDescent="0.2">
      <c r="L151" s="85"/>
      <c r="M151" s="85"/>
    </row>
  </sheetData>
  <mergeCells count="15">
    <mergeCell ref="C131:H131"/>
    <mergeCell ref="J131:O131"/>
    <mergeCell ref="C1:H1"/>
    <mergeCell ref="J1:O1"/>
    <mergeCell ref="A3:A4"/>
    <mergeCell ref="B3:H3"/>
    <mergeCell ref="J3:O3"/>
    <mergeCell ref="C135:H135"/>
    <mergeCell ref="J135:O135"/>
    <mergeCell ref="C132:H132"/>
    <mergeCell ref="J132:O132"/>
    <mergeCell ref="C133:H133"/>
    <mergeCell ref="J133:O133"/>
    <mergeCell ref="C134:H134"/>
    <mergeCell ref="J134:O134"/>
  </mergeCells>
  <conditionalFormatting sqref="A1:XFD1048576">
    <cfRule type="cellIs" dxfId="17" priority="1" operator="equal">
      <formula>0</formula>
    </cfRule>
  </conditionalFormatting>
  <hyperlinks>
    <hyperlink ref="Q1" location="indice_tavole!Area_stampa" display="Indice_tavole" xr:uid="{00000000-0004-0000-1200-000000000000}"/>
  </hyperlinks>
  <printOptions horizontalCentered="1"/>
  <pageMargins left="0.31496062992125984" right="0.31496062992125984" top="0.74803149606299213" bottom="0.74803149606299213" header="0.31496062992125984" footer="0.31496062992125984"/>
  <pageSetup paperSize="9" scale="85" orientation="portrait" r:id="rId1"/>
  <rowBreaks count="1" manualBreakCount="1">
    <brk id="70" max="14" man="1"/>
  </rowBreaks>
  <colBreaks count="1" manualBreakCount="1">
    <brk id="8" max="133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135"/>
  <sheetViews>
    <sheetView showGridLines="0" zoomScaleNormal="100" workbookViewId="0">
      <pane xSplit="1" ySplit="5" topLeftCell="B112" activePane="bottomRight" state="frozen"/>
      <selection sqref="A1:J1"/>
      <selection pane="topRight" sqref="A1:J1"/>
      <selection pane="bottomLeft" sqref="A1:J1"/>
      <selection pane="bottomRight" activeCell="A132" sqref="A132"/>
    </sheetView>
  </sheetViews>
  <sheetFormatPr defaultColWidth="13" defaultRowHeight="12.75" x14ac:dyDescent="0.2"/>
  <cols>
    <col min="1" max="1" width="20.7109375" style="40" customWidth="1"/>
    <col min="2" max="2" width="18.140625" style="36" customWidth="1"/>
    <col min="3" max="3" width="16.7109375" style="36" customWidth="1"/>
    <col min="4" max="4" width="0.5703125" style="84" customWidth="1"/>
    <col min="5" max="5" width="15.85546875" style="84" customWidth="1"/>
    <col min="6" max="6" width="14.7109375" style="84" customWidth="1"/>
    <col min="7" max="16384" width="13" style="84"/>
  </cols>
  <sheetData>
    <row r="1" spans="1:8" ht="51" customHeight="1" x14ac:dyDescent="0.2">
      <c r="A1" s="234" t="s">
        <v>191</v>
      </c>
      <c r="B1" s="234"/>
      <c r="C1" s="234"/>
      <c r="D1" s="234"/>
      <c r="E1" s="234"/>
      <c r="F1" s="234"/>
      <c r="H1" s="194" t="s">
        <v>173</v>
      </c>
    </row>
    <row r="2" spans="1:8" ht="5.45" customHeight="1" x14ac:dyDescent="0.2">
      <c r="A2" s="71"/>
      <c r="B2" s="72"/>
      <c r="C2" s="72"/>
    </row>
    <row r="3" spans="1:8" ht="19.899999999999999" customHeight="1" x14ac:dyDescent="0.2">
      <c r="A3" s="235" t="s">
        <v>165</v>
      </c>
      <c r="B3" s="237">
        <v>2022</v>
      </c>
      <c r="C3" s="237"/>
      <c r="D3" s="22"/>
      <c r="E3" s="237">
        <v>2024</v>
      </c>
      <c r="F3" s="237"/>
    </row>
    <row r="4" spans="1:8" ht="19.899999999999999" customHeight="1" x14ac:dyDescent="0.2">
      <c r="A4" s="233"/>
      <c r="B4" s="229" t="s">
        <v>125</v>
      </c>
      <c r="C4" s="98" t="s">
        <v>133</v>
      </c>
      <c r="D4" s="97"/>
      <c r="E4" s="229" t="s">
        <v>125</v>
      </c>
      <c r="F4" s="98" t="s">
        <v>133</v>
      </c>
    </row>
    <row r="5" spans="1:8" ht="51" customHeight="1" x14ac:dyDescent="0.2">
      <c r="A5" s="236"/>
      <c r="B5" s="230"/>
      <c r="C5" s="98" t="s">
        <v>111</v>
      </c>
      <c r="D5" s="4"/>
      <c r="E5" s="230"/>
      <c r="F5" s="98" t="s">
        <v>111</v>
      </c>
      <c r="G5" s="33"/>
    </row>
    <row r="6" spans="1:8" ht="9" customHeight="1" x14ac:dyDescent="0.2">
      <c r="A6" s="173"/>
      <c r="B6" s="84"/>
      <c r="C6" s="99"/>
      <c r="F6" s="99"/>
    </row>
    <row r="7" spans="1:8" ht="9" customHeight="1" x14ac:dyDescent="0.2">
      <c r="A7" s="75" t="s">
        <v>0</v>
      </c>
      <c r="B7" s="67">
        <v>12.5</v>
      </c>
      <c r="C7" s="100">
        <v>21.875</v>
      </c>
      <c r="D7" s="67"/>
      <c r="E7" s="67">
        <v>26.086956521739129</v>
      </c>
      <c r="F7" s="100">
        <v>37.931034482758619</v>
      </c>
      <c r="G7" s="143"/>
    </row>
    <row r="8" spans="1:8" ht="9" customHeight="1" x14ac:dyDescent="0.2">
      <c r="A8" s="75" t="s">
        <v>2</v>
      </c>
      <c r="B8" s="67">
        <v>100</v>
      </c>
      <c r="C8" s="100">
        <v>100</v>
      </c>
      <c r="D8" s="67"/>
      <c r="E8" s="67">
        <v>80</v>
      </c>
      <c r="F8" s="100">
        <v>66.666666666666657</v>
      </c>
    </row>
    <row r="9" spans="1:8" ht="9" customHeight="1" x14ac:dyDescent="0.2">
      <c r="A9" s="75" t="s">
        <v>3</v>
      </c>
      <c r="B9" s="67">
        <v>100</v>
      </c>
      <c r="C9" s="100">
        <v>100</v>
      </c>
      <c r="D9" s="67"/>
      <c r="E9" s="67">
        <v>18.518518518518519</v>
      </c>
      <c r="F9" s="100">
        <v>11.111111111111111</v>
      </c>
    </row>
    <row r="10" spans="1:8" ht="9" customHeight="1" x14ac:dyDescent="0.2">
      <c r="A10" s="75" t="s">
        <v>4</v>
      </c>
      <c r="B10" s="67">
        <v>0</v>
      </c>
      <c r="C10" s="100">
        <v>0</v>
      </c>
      <c r="D10" s="67"/>
      <c r="E10" s="67">
        <v>0</v>
      </c>
      <c r="F10" s="100">
        <v>0</v>
      </c>
    </row>
    <row r="11" spans="1:8" ht="9" customHeight="1" x14ac:dyDescent="0.2">
      <c r="A11" s="75" t="s">
        <v>5</v>
      </c>
      <c r="B11" s="67">
        <v>27.27272727272727</v>
      </c>
      <c r="C11" s="100">
        <v>20</v>
      </c>
      <c r="D11" s="67"/>
      <c r="E11" s="67">
        <v>14.285714285714285</v>
      </c>
      <c r="F11" s="100">
        <v>20</v>
      </c>
    </row>
    <row r="12" spans="1:8" ht="9" customHeight="1" x14ac:dyDescent="0.2">
      <c r="A12" s="75" t="s">
        <v>6</v>
      </c>
      <c r="B12" s="67">
        <v>0</v>
      </c>
      <c r="C12" s="100">
        <v>0</v>
      </c>
      <c r="D12" s="67"/>
      <c r="E12" s="67">
        <v>33.333333333333329</v>
      </c>
      <c r="F12" s="100">
        <v>50</v>
      </c>
    </row>
    <row r="13" spans="1:8" ht="9" customHeight="1" x14ac:dyDescent="0.2">
      <c r="A13" s="75" t="s">
        <v>7</v>
      </c>
      <c r="B13" s="67">
        <v>35.714285714285715</v>
      </c>
      <c r="C13" s="100">
        <v>40.909090909090914</v>
      </c>
      <c r="D13" s="67"/>
      <c r="E13" s="67">
        <v>0</v>
      </c>
      <c r="F13" s="100">
        <v>0</v>
      </c>
    </row>
    <row r="14" spans="1:8" ht="9" customHeight="1" x14ac:dyDescent="0.2">
      <c r="A14" s="75" t="s">
        <v>8</v>
      </c>
      <c r="B14" s="67">
        <v>50</v>
      </c>
      <c r="C14" s="100">
        <v>0</v>
      </c>
      <c r="D14" s="67"/>
      <c r="E14" s="67">
        <v>50</v>
      </c>
      <c r="F14" s="100">
        <v>0</v>
      </c>
    </row>
    <row r="15" spans="1:8" ht="9" customHeight="1" x14ac:dyDescent="0.2">
      <c r="A15" s="75" t="s">
        <v>9</v>
      </c>
      <c r="B15" s="67">
        <v>0</v>
      </c>
      <c r="C15" s="100">
        <v>0</v>
      </c>
      <c r="D15" s="67"/>
      <c r="E15" s="67">
        <v>100</v>
      </c>
      <c r="F15" s="100">
        <v>100</v>
      </c>
    </row>
    <row r="16" spans="1:8" ht="9" customHeight="1" x14ac:dyDescent="0.2">
      <c r="A16" s="75" t="s">
        <v>35</v>
      </c>
      <c r="B16" s="67">
        <v>0</v>
      </c>
      <c r="C16" s="100">
        <v>0</v>
      </c>
      <c r="D16" s="67"/>
      <c r="E16" s="67">
        <v>0</v>
      </c>
      <c r="F16" s="100">
        <v>0</v>
      </c>
    </row>
    <row r="17" spans="1:6" ht="9" customHeight="1" x14ac:dyDescent="0.2">
      <c r="A17" s="75" t="s">
        <v>36</v>
      </c>
      <c r="B17" s="67">
        <v>0</v>
      </c>
      <c r="C17" s="100">
        <v>0</v>
      </c>
      <c r="D17" s="67"/>
      <c r="E17" s="67">
        <v>0</v>
      </c>
      <c r="F17" s="100">
        <v>0</v>
      </c>
    </row>
    <row r="18" spans="1:6" ht="9" customHeight="1" x14ac:dyDescent="0.2">
      <c r="A18" s="75" t="s">
        <v>37</v>
      </c>
      <c r="B18" s="67">
        <v>13.829787234042554</v>
      </c>
      <c r="C18" s="100">
        <v>27.27272727272727</v>
      </c>
      <c r="D18" s="67"/>
      <c r="E18" s="67">
        <v>9.183673469387756</v>
      </c>
      <c r="F18" s="100">
        <v>16.666666666666664</v>
      </c>
    </row>
    <row r="19" spans="1:6" ht="9" customHeight="1" x14ac:dyDescent="0.2">
      <c r="A19" s="75" t="s">
        <v>38</v>
      </c>
      <c r="B19" s="67">
        <v>40</v>
      </c>
      <c r="C19" s="100">
        <v>50</v>
      </c>
      <c r="D19" s="67"/>
      <c r="E19" s="67">
        <v>33.333333333333329</v>
      </c>
      <c r="F19" s="100">
        <v>33.333333333333329</v>
      </c>
    </row>
    <row r="20" spans="1:6" ht="9" customHeight="1" x14ac:dyDescent="0.2">
      <c r="A20" s="75" t="s">
        <v>10</v>
      </c>
      <c r="B20" s="67">
        <v>0</v>
      </c>
      <c r="C20" s="100">
        <v>0</v>
      </c>
      <c r="D20" s="67"/>
      <c r="E20" s="67">
        <v>66.666666666666657</v>
      </c>
      <c r="F20" s="100">
        <v>0</v>
      </c>
    </row>
    <row r="21" spans="1:6" ht="9" customHeight="1" x14ac:dyDescent="0.2">
      <c r="A21" s="75" t="s">
        <v>11</v>
      </c>
      <c r="B21" s="100">
        <v>100</v>
      </c>
      <c r="C21" s="100">
        <v>0</v>
      </c>
      <c r="D21" s="67"/>
      <c r="E21" s="100">
        <v>33.333333333333329</v>
      </c>
      <c r="F21" s="100">
        <v>33.333333333333329</v>
      </c>
    </row>
    <row r="22" spans="1:6" ht="9" customHeight="1" x14ac:dyDescent="0.2">
      <c r="A22" s="75" t="s">
        <v>12</v>
      </c>
      <c r="B22" s="67">
        <v>50</v>
      </c>
      <c r="C22" s="100">
        <v>50</v>
      </c>
      <c r="D22" s="67"/>
      <c r="E22" s="67">
        <v>100</v>
      </c>
      <c r="F22" s="100">
        <v>100</v>
      </c>
    </row>
    <row r="23" spans="1:6" ht="9" customHeight="1" x14ac:dyDescent="0.2">
      <c r="A23" s="75" t="s">
        <v>13</v>
      </c>
      <c r="B23" s="67">
        <v>0</v>
      </c>
      <c r="C23" s="100">
        <v>0</v>
      </c>
      <c r="D23" s="67"/>
      <c r="E23" s="67">
        <v>0</v>
      </c>
      <c r="F23" s="100">
        <v>0</v>
      </c>
    </row>
    <row r="24" spans="1:6" ht="9" customHeight="1" x14ac:dyDescent="0.2">
      <c r="A24" s="75" t="s">
        <v>14</v>
      </c>
      <c r="B24" s="67">
        <v>53.75</v>
      </c>
      <c r="C24" s="100">
        <v>56.164383561643838</v>
      </c>
      <c r="D24" s="67"/>
      <c r="E24" s="67">
        <v>57.657657657657658</v>
      </c>
      <c r="F24" s="100">
        <v>63.749999999999993</v>
      </c>
    </row>
    <row r="25" spans="1:6" ht="9" customHeight="1" x14ac:dyDescent="0.2">
      <c r="A25" s="75" t="s">
        <v>15</v>
      </c>
      <c r="B25" s="67">
        <v>57.142857142857139</v>
      </c>
      <c r="C25" s="100">
        <v>57.142857142857139</v>
      </c>
      <c r="D25" s="67"/>
      <c r="E25" s="67">
        <v>26.666666666666668</v>
      </c>
      <c r="F25" s="100">
        <v>26.666666666666668</v>
      </c>
    </row>
    <row r="26" spans="1:6" ht="9" customHeight="1" x14ac:dyDescent="0.2">
      <c r="A26" s="75" t="s">
        <v>16</v>
      </c>
      <c r="B26" s="67">
        <v>1.5625</v>
      </c>
      <c r="C26" s="100">
        <v>0</v>
      </c>
      <c r="D26" s="67"/>
      <c r="E26" s="67">
        <v>18.181818181818183</v>
      </c>
      <c r="F26" s="100">
        <v>50</v>
      </c>
    </row>
    <row r="27" spans="1:6" ht="9" customHeight="1" x14ac:dyDescent="0.2">
      <c r="A27" s="75" t="s">
        <v>17</v>
      </c>
      <c r="B27" s="67">
        <v>0</v>
      </c>
      <c r="C27" s="100">
        <v>0</v>
      </c>
      <c r="D27" s="67"/>
      <c r="E27" s="67">
        <v>50</v>
      </c>
      <c r="F27" s="100">
        <v>100</v>
      </c>
    </row>
    <row r="28" spans="1:6" ht="9" customHeight="1" x14ac:dyDescent="0.2">
      <c r="A28" s="75" t="s">
        <v>18</v>
      </c>
      <c r="B28" s="67">
        <v>50</v>
      </c>
      <c r="C28" s="100">
        <v>0</v>
      </c>
      <c r="D28" s="67"/>
      <c r="E28" s="67">
        <v>50</v>
      </c>
      <c r="F28" s="100">
        <v>50</v>
      </c>
    </row>
    <row r="29" spans="1:6" ht="9" customHeight="1" x14ac:dyDescent="0.2">
      <c r="A29" s="75" t="s">
        <v>19</v>
      </c>
      <c r="B29" s="67">
        <v>0</v>
      </c>
      <c r="C29" s="100">
        <v>0</v>
      </c>
      <c r="D29" s="67"/>
      <c r="E29" s="67">
        <v>100</v>
      </c>
      <c r="F29" s="100">
        <v>100</v>
      </c>
    </row>
    <row r="30" spans="1:6" ht="9" customHeight="1" x14ac:dyDescent="0.2">
      <c r="A30" s="75" t="s">
        <v>20</v>
      </c>
      <c r="B30" s="67">
        <v>100</v>
      </c>
      <c r="C30" s="100">
        <v>100</v>
      </c>
      <c r="D30" s="67"/>
      <c r="E30" s="67">
        <v>75</v>
      </c>
      <c r="F30" s="100">
        <v>75</v>
      </c>
    </row>
    <row r="31" spans="1:6" ht="9" customHeight="1" x14ac:dyDescent="0.2">
      <c r="A31" s="75" t="s">
        <v>21</v>
      </c>
      <c r="B31" s="67">
        <v>50</v>
      </c>
      <c r="C31" s="100">
        <v>100</v>
      </c>
      <c r="D31" s="67"/>
      <c r="E31" s="67">
        <v>0</v>
      </c>
      <c r="F31" s="100">
        <v>0</v>
      </c>
    </row>
    <row r="32" spans="1:6" ht="9" customHeight="1" x14ac:dyDescent="0.2">
      <c r="A32" s="35" t="s">
        <v>138</v>
      </c>
      <c r="B32" s="67">
        <v>42.857142857142854</v>
      </c>
      <c r="C32" s="100">
        <v>38.461538461538467</v>
      </c>
      <c r="D32" s="67"/>
      <c r="E32" s="67">
        <v>17.857142857142858</v>
      </c>
      <c r="F32" s="100">
        <v>83.333333333333343</v>
      </c>
    </row>
    <row r="33" spans="1:6" ht="9" customHeight="1" x14ac:dyDescent="0.2">
      <c r="A33" s="75" t="s">
        <v>23</v>
      </c>
      <c r="B33" s="67">
        <v>50</v>
      </c>
      <c r="C33" s="100">
        <v>50</v>
      </c>
      <c r="D33" s="67"/>
      <c r="E33" s="67">
        <v>50</v>
      </c>
      <c r="F33" s="100">
        <v>100</v>
      </c>
    </row>
    <row r="34" spans="1:6" ht="9" customHeight="1" x14ac:dyDescent="0.2">
      <c r="A34" s="75" t="s">
        <v>24</v>
      </c>
      <c r="B34" s="67">
        <v>50</v>
      </c>
      <c r="C34" s="100">
        <v>100</v>
      </c>
      <c r="D34" s="67"/>
      <c r="E34" s="67">
        <v>50</v>
      </c>
      <c r="F34" s="100">
        <v>50</v>
      </c>
    </row>
    <row r="35" spans="1:6" ht="9" customHeight="1" x14ac:dyDescent="0.2">
      <c r="A35" s="75" t="s">
        <v>25</v>
      </c>
      <c r="B35" s="67">
        <v>12.5</v>
      </c>
      <c r="C35" s="100">
        <v>25</v>
      </c>
      <c r="D35" s="67"/>
      <c r="E35" s="67">
        <v>6.666666666666667</v>
      </c>
      <c r="F35" s="100">
        <v>0</v>
      </c>
    </row>
    <row r="36" spans="1:6" ht="9" customHeight="1" x14ac:dyDescent="0.2">
      <c r="A36" s="75" t="s">
        <v>26</v>
      </c>
      <c r="B36" s="67">
        <v>0</v>
      </c>
      <c r="C36" s="100">
        <v>0</v>
      </c>
      <c r="D36" s="67"/>
      <c r="E36" s="67">
        <v>100</v>
      </c>
      <c r="F36" s="100">
        <v>100</v>
      </c>
    </row>
    <row r="37" spans="1:6" ht="9" customHeight="1" x14ac:dyDescent="0.2">
      <c r="A37" s="75" t="s">
        <v>27</v>
      </c>
      <c r="B37" s="67">
        <v>100</v>
      </c>
      <c r="C37" s="100">
        <v>100</v>
      </c>
      <c r="D37" s="67"/>
      <c r="E37" s="67">
        <v>66.666666666666657</v>
      </c>
      <c r="F37" s="100">
        <v>60</v>
      </c>
    </row>
    <row r="38" spans="1:6" ht="9" customHeight="1" x14ac:dyDescent="0.2">
      <c r="A38" s="75" t="s">
        <v>28</v>
      </c>
      <c r="B38" s="67">
        <v>80</v>
      </c>
      <c r="C38" s="100">
        <v>100</v>
      </c>
      <c r="D38" s="67"/>
      <c r="E38" s="67">
        <v>100</v>
      </c>
      <c r="F38" s="100">
        <v>100</v>
      </c>
    </row>
    <row r="39" spans="1:6" ht="9" customHeight="1" x14ac:dyDescent="0.2">
      <c r="A39" s="75" t="s">
        <v>29</v>
      </c>
      <c r="B39" s="67">
        <v>6.25</v>
      </c>
      <c r="C39" s="100">
        <v>9.0909090909090917</v>
      </c>
      <c r="D39" s="67"/>
      <c r="E39" s="67">
        <v>16.666666666666664</v>
      </c>
      <c r="F39" s="100">
        <v>20</v>
      </c>
    </row>
    <row r="40" spans="1:6" ht="9" customHeight="1" x14ac:dyDescent="0.2">
      <c r="A40" s="75" t="s">
        <v>30</v>
      </c>
      <c r="B40" s="67">
        <v>50</v>
      </c>
      <c r="C40" s="100">
        <v>100</v>
      </c>
      <c r="D40" s="67"/>
      <c r="E40" s="67">
        <v>100</v>
      </c>
      <c r="F40" s="100">
        <v>100</v>
      </c>
    </row>
    <row r="41" spans="1:6" ht="9" customHeight="1" x14ac:dyDescent="0.2">
      <c r="A41" s="75" t="s">
        <v>31</v>
      </c>
      <c r="B41" s="67">
        <v>0</v>
      </c>
      <c r="C41" s="100">
        <v>0</v>
      </c>
      <c r="D41" s="67"/>
      <c r="E41" s="67">
        <v>100</v>
      </c>
      <c r="F41" s="100">
        <v>100</v>
      </c>
    </row>
    <row r="42" spans="1:6" ht="9" customHeight="1" x14ac:dyDescent="0.2">
      <c r="A42" s="75" t="s">
        <v>32</v>
      </c>
      <c r="B42" s="67">
        <v>20</v>
      </c>
      <c r="C42" s="100">
        <v>25</v>
      </c>
      <c r="D42" s="67"/>
      <c r="E42" s="67">
        <v>0</v>
      </c>
      <c r="F42" s="100">
        <v>0</v>
      </c>
    </row>
    <row r="43" spans="1:6" ht="9" customHeight="1" x14ac:dyDescent="0.2">
      <c r="A43" s="75" t="s">
        <v>33</v>
      </c>
      <c r="B43" s="100">
        <v>100</v>
      </c>
      <c r="C43" s="100">
        <v>0</v>
      </c>
      <c r="D43" s="67"/>
      <c r="E43" s="67">
        <v>0</v>
      </c>
      <c r="F43" s="100">
        <v>0</v>
      </c>
    </row>
    <row r="44" spans="1:6" ht="9" customHeight="1" x14ac:dyDescent="0.2">
      <c r="A44" s="75" t="s">
        <v>34</v>
      </c>
      <c r="B44" s="67">
        <v>0</v>
      </c>
      <c r="C44" s="100">
        <v>0</v>
      </c>
      <c r="D44" s="67"/>
      <c r="E44" s="67">
        <v>50</v>
      </c>
      <c r="F44" s="100">
        <v>0</v>
      </c>
    </row>
    <row r="45" spans="1:6" ht="9" customHeight="1" x14ac:dyDescent="0.2">
      <c r="A45" s="75" t="s">
        <v>39</v>
      </c>
      <c r="B45" s="67">
        <v>83.333333333333343</v>
      </c>
      <c r="C45" s="100">
        <v>100</v>
      </c>
      <c r="D45" s="67"/>
      <c r="E45" s="67">
        <v>50</v>
      </c>
      <c r="F45" s="100">
        <v>42.857142857142854</v>
      </c>
    </row>
    <row r="46" spans="1:6" ht="9" customHeight="1" x14ac:dyDescent="0.2">
      <c r="A46" s="75" t="s">
        <v>40</v>
      </c>
      <c r="B46" s="67">
        <v>50</v>
      </c>
      <c r="C46" s="100">
        <v>50</v>
      </c>
      <c r="D46" s="67"/>
      <c r="E46" s="67">
        <v>75</v>
      </c>
      <c r="F46" s="100">
        <v>100</v>
      </c>
    </row>
    <row r="47" spans="1:6" ht="9" customHeight="1" x14ac:dyDescent="0.2">
      <c r="A47" s="75" t="s">
        <v>41</v>
      </c>
      <c r="B47" s="67">
        <v>20</v>
      </c>
      <c r="C47" s="100">
        <v>0</v>
      </c>
      <c r="D47" s="67"/>
      <c r="E47" s="67">
        <v>16.666666666666664</v>
      </c>
      <c r="F47" s="100">
        <v>0</v>
      </c>
    </row>
    <row r="48" spans="1:6" ht="9" customHeight="1" x14ac:dyDescent="0.2">
      <c r="A48" s="75" t="s">
        <v>42</v>
      </c>
      <c r="B48" s="67">
        <v>0</v>
      </c>
      <c r="C48" s="100">
        <v>0</v>
      </c>
      <c r="D48" s="67"/>
      <c r="E48" s="67">
        <v>33.333333333333329</v>
      </c>
      <c r="F48" s="100">
        <v>100</v>
      </c>
    </row>
    <row r="49" spans="1:6" ht="9" customHeight="1" x14ac:dyDescent="0.2">
      <c r="A49" s="75" t="s">
        <v>43</v>
      </c>
      <c r="B49" s="67">
        <v>45.945945945945951</v>
      </c>
      <c r="C49" s="100">
        <v>50</v>
      </c>
      <c r="D49" s="67"/>
      <c r="E49" s="67">
        <v>44</v>
      </c>
      <c r="F49" s="100">
        <v>51.219512195121951</v>
      </c>
    </row>
    <row r="50" spans="1:6" ht="9" customHeight="1" x14ac:dyDescent="0.2">
      <c r="A50" s="75" t="s">
        <v>44</v>
      </c>
      <c r="B50" s="67">
        <v>9.0909090909090917</v>
      </c>
      <c r="C50" s="100">
        <v>11.111111111111111</v>
      </c>
      <c r="D50" s="67"/>
      <c r="E50" s="67">
        <v>7.1428571428571423</v>
      </c>
      <c r="F50" s="100">
        <v>20</v>
      </c>
    </row>
    <row r="51" spans="1:6" ht="9" customHeight="1" x14ac:dyDescent="0.2">
      <c r="A51" s="75" t="s">
        <v>45</v>
      </c>
      <c r="B51" s="67">
        <v>60</v>
      </c>
      <c r="C51" s="100">
        <v>69.230769230769226</v>
      </c>
      <c r="D51" s="67"/>
      <c r="E51" s="67">
        <v>61.111111111111114</v>
      </c>
      <c r="F51" s="100">
        <v>75</v>
      </c>
    </row>
    <row r="52" spans="1:6" ht="9" customHeight="1" x14ac:dyDescent="0.2">
      <c r="A52" s="75" t="s">
        <v>46</v>
      </c>
      <c r="B52" s="67">
        <v>45.454545454545453</v>
      </c>
      <c r="C52" s="100">
        <v>71.428571428571431</v>
      </c>
      <c r="D52" s="67"/>
      <c r="E52" s="67">
        <v>100</v>
      </c>
      <c r="F52" s="100">
        <v>100</v>
      </c>
    </row>
    <row r="53" spans="1:6" ht="9" customHeight="1" x14ac:dyDescent="0.2">
      <c r="A53" s="75" t="s">
        <v>151</v>
      </c>
      <c r="B53" s="67">
        <v>85.714285714285708</v>
      </c>
      <c r="C53" s="100">
        <v>100</v>
      </c>
      <c r="D53" s="67"/>
      <c r="E53" s="67">
        <v>100</v>
      </c>
      <c r="F53" s="100">
        <v>100</v>
      </c>
    </row>
    <row r="54" spans="1:6" ht="9" customHeight="1" x14ac:dyDescent="0.2">
      <c r="A54" s="75" t="s">
        <v>47</v>
      </c>
      <c r="B54" s="67">
        <v>60</v>
      </c>
      <c r="C54" s="100">
        <v>60</v>
      </c>
      <c r="D54" s="67"/>
      <c r="E54" s="67">
        <v>60</v>
      </c>
      <c r="F54" s="100">
        <v>66.666666666666657</v>
      </c>
    </row>
    <row r="55" spans="1:6" ht="9" customHeight="1" x14ac:dyDescent="0.2">
      <c r="A55" s="75" t="s">
        <v>48</v>
      </c>
      <c r="B55" s="67">
        <v>0</v>
      </c>
      <c r="C55" s="100">
        <v>0</v>
      </c>
      <c r="D55" s="67"/>
      <c r="E55" s="67">
        <v>0</v>
      </c>
      <c r="F55" s="100">
        <v>0</v>
      </c>
    </row>
    <row r="56" spans="1:6" ht="9" customHeight="1" x14ac:dyDescent="0.2">
      <c r="A56" s="75" t="s">
        <v>49</v>
      </c>
      <c r="B56" s="67">
        <v>0</v>
      </c>
      <c r="C56" s="100">
        <v>0</v>
      </c>
      <c r="D56" s="67"/>
      <c r="E56" s="67">
        <v>50</v>
      </c>
      <c r="F56" s="100">
        <v>0</v>
      </c>
    </row>
    <row r="57" spans="1:6" ht="9" customHeight="1" x14ac:dyDescent="0.2">
      <c r="A57" s="75" t="s">
        <v>50</v>
      </c>
      <c r="B57" s="67">
        <v>50</v>
      </c>
      <c r="C57" s="100">
        <v>0</v>
      </c>
      <c r="D57" s="67"/>
      <c r="E57" s="67">
        <v>50</v>
      </c>
      <c r="F57" s="100">
        <v>0</v>
      </c>
    </row>
    <row r="58" spans="1:6" ht="9" customHeight="1" x14ac:dyDescent="0.2">
      <c r="A58" s="75" t="s">
        <v>51</v>
      </c>
      <c r="B58" s="67">
        <v>100</v>
      </c>
      <c r="C58" s="100">
        <v>100</v>
      </c>
      <c r="D58" s="67"/>
      <c r="E58" s="67">
        <v>34.042553191489361</v>
      </c>
      <c r="F58" s="100">
        <v>84.615384615384613</v>
      </c>
    </row>
    <row r="59" spans="1:6" ht="9" customHeight="1" x14ac:dyDescent="0.2">
      <c r="A59" s="75" t="s">
        <v>52</v>
      </c>
      <c r="B59" s="67">
        <v>100</v>
      </c>
      <c r="C59" s="100">
        <v>100</v>
      </c>
      <c r="D59" s="67"/>
      <c r="E59" s="67">
        <v>50</v>
      </c>
      <c r="F59" s="100">
        <v>50</v>
      </c>
    </row>
    <row r="60" spans="1:6" ht="9" customHeight="1" x14ac:dyDescent="0.2">
      <c r="A60" s="75" t="s">
        <v>53</v>
      </c>
      <c r="B60" s="67">
        <v>100</v>
      </c>
      <c r="C60" s="100">
        <v>100</v>
      </c>
      <c r="D60" s="67"/>
      <c r="E60" s="67">
        <v>66.666666666666657</v>
      </c>
      <c r="F60" s="100">
        <v>66.666666666666657</v>
      </c>
    </row>
    <row r="61" spans="1:6" ht="9" customHeight="1" x14ac:dyDescent="0.2">
      <c r="A61" s="75" t="s">
        <v>54</v>
      </c>
      <c r="B61" s="67">
        <v>100</v>
      </c>
      <c r="C61" s="100">
        <v>100</v>
      </c>
      <c r="D61" s="67"/>
      <c r="E61" s="67">
        <v>50</v>
      </c>
      <c r="F61" s="100">
        <v>50</v>
      </c>
    </row>
    <row r="62" spans="1:6" ht="9" customHeight="1" x14ac:dyDescent="0.2">
      <c r="A62" s="75" t="s">
        <v>55</v>
      </c>
      <c r="B62" s="67">
        <v>16.666666666666664</v>
      </c>
      <c r="C62" s="100">
        <v>0</v>
      </c>
      <c r="D62" s="67"/>
      <c r="E62" s="67">
        <v>70</v>
      </c>
      <c r="F62" s="100">
        <v>60</v>
      </c>
    </row>
    <row r="63" spans="1:6" ht="9" customHeight="1" x14ac:dyDescent="0.2">
      <c r="A63" s="75" t="s">
        <v>56</v>
      </c>
      <c r="B63" s="67">
        <v>0</v>
      </c>
      <c r="C63" s="100">
        <v>0</v>
      </c>
      <c r="D63" s="67"/>
      <c r="E63" s="67">
        <v>100</v>
      </c>
      <c r="F63" s="100">
        <v>100</v>
      </c>
    </row>
    <row r="64" spans="1:6" ht="9" customHeight="1" x14ac:dyDescent="0.2">
      <c r="A64" s="75" t="s">
        <v>57</v>
      </c>
      <c r="B64" s="67">
        <v>0</v>
      </c>
      <c r="C64" s="100">
        <v>0</v>
      </c>
      <c r="D64" s="67"/>
      <c r="E64" s="67">
        <v>0</v>
      </c>
      <c r="F64" s="100">
        <v>0</v>
      </c>
    </row>
    <row r="65" spans="1:6" ht="9" customHeight="1" x14ac:dyDescent="0.2">
      <c r="A65" s="75" t="s">
        <v>58</v>
      </c>
      <c r="B65" s="67">
        <v>89.473684210526315</v>
      </c>
      <c r="C65" s="100">
        <v>94.444444444444443</v>
      </c>
      <c r="D65" s="67"/>
      <c r="E65" s="67">
        <v>56.25</v>
      </c>
      <c r="F65" s="100">
        <v>56.25</v>
      </c>
    </row>
    <row r="66" spans="1:6" ht="9" customHeight="1" x14ac:dyDescent="0.2">
      <c r="A66" s="75" t="s">
        <v>59</v>
      </c>
      <c r="B66" s="67">
        <v>100</v>
      </c>
      <c r="C66" s="100">
        <v>100</v>
      </c>
      <c r="D66" s="67"/>
      <c r="E66" s="67">
        <v>5.8823529411764701</v>
      </c>
      <c r="F66" s="100">
        <v>5.8823529411764701</v>
      </c>
    </row>
    <row r="67" spans="1:6" ht="9" customHeight="1" x14ac:dyDescent="0.2">
      <c r="A67" s="75" t="s">
        <v>60</v>
      </c>
      <c r="B67" s="67">
        <v>0</v>
      </c>
      <c r="C67" s="100">
        <v>0</v>
      </c>
      <c r="D67" s="67"/>
      <c r="E67" s="67">
        <v>100</v>
      </c>
      <c r="F67" s="100">
        <v>100</v>
      </c>
    </row>
    <row r="68" spans="1:6" ht="9" customHeight="1" x14ac:dyDescent="0.2">
      <c r="A68" s="75" t="s">
        <v>61</v>
      </c>
      <c r="B68" s="67">
        <v>100</v>
      </c>
      <c r="C68" s="100">
        <v>100</v>
      </c>
      <c r="D68" s="67"/>
      <c r="E68" s="67">
        <v>0</v>
      </c>
      <c r="F68" s="100">
        <v>0</v>
      </c>
    </row>
    <row r="69" spans="1:6" ht="9" customHeight="1" x14ac:dyDescent="0.2">
      <c r="A69" s="75" t="s">
        <v>62</v>
      </c>
      <c r="B69" s="67">
        <v>100</v>
      </c>
      <c r="C69" s="100">
        <v>0</v>
      </c>
      <c r="D69" s="67"/>
      <c r="E69" s="100">
        <v>0</v>
      </c>
      <c r="F69" s="100">
        <v>0</v>
      </c>
    </row>
    <row r="70" spans="1:6" ht="9" customHeight="1" x14ac:dyDescent="0.2">
      <c r="A70" s="75" t="s">
        <v>63</v>
      </c>
      <c r="B70" s="67">
        <v>66.666666666666657</v>
      </c>
      <c r="C70" s="100">
        <v>0</v>
      </c>
      <c r="D70" s="67"/>
      <c r="E70" s="67">
        <v>0</v>
      </c>
      <c r="F70" s="100">
        <v>0</v>
      </c>
    </row>
    <row r="71" spans="1:6" ht="9" customHeight="1" x14ac:dyDescent="0.2">
      <c r="A71" s="75" t="s">
        <v>64</v>
      </c>
      <c r="B71" s="67">
        <v>33.333333333333329</v>
      </c>
      <c r="C71" s="100">
        <v>0</v>
      </c>
      <c r="D71" s="67"/>
      <c r="E71" s="67">
        <v>100</v>
      </c>
      <c r="F71" s="100">
        <v>100</v>
      </c>
    </row>
    <row r="72" spans="1:6" ht="9" customHeight="1" x14ac:dyDescent="0.2">
      <c r="A72" s="75" t="s">
        <v>65</v>
      </c>
      <c r="B72" s="122">
        <v>100</v>
      </c>
      <c r="C72" s="100">
        <v>100</v>
      </c>
      <c r="D72" s="67"/>
      <c r="E72" s="67">
        <v>40</v>
      </c>
      <c r="F72" s="100">
        <v>100</v>
      </c>
    </row>
    <row r="73" spans="1:6" ht="9" customHeight="1" x14ac:dyDescent="0.2">
      <c r="A73" s="75" t="s">
        <v>66</v>
      </c>
      <c r="B73" s="67">
        <v>0</v>
      </c>
      <c r="C73" s="100">
        <v>0</v>
      </c>
      <c r="D73" s="67"/>
      <c r="E73" s="67">
        <v>0</v>
      </c>
      <c r="F73" s="100">
        <v>0</v>
      </c>
    </row>
    <row r="74" spans="1:6" ht="9" customHeight="1" x14ac:dyDescent="0.2">
      <c r="A74" s="75" t="s">
        <v>67</v>
      </c>
      <c r="B74" s="67">
        <v>57.317073170731703</v>
      </c>
      <c r="C74" s="100">
        <v>60</v>
      </c>
      <c r="D74" s="67"/>
      <c r="E74" s="67">
        <v>52.873563218390807</v>
      </c>
      <c r="F74" s="100">
        <v>53.846153846153847</v>
      </c>
    </row>
    <row r="75" spans="1:6" ht="9" customHeight="1" x14ac:dyDescent="0.2">
      <c r="A75" s="75" t="s">
        <v>68</v>
      </c>
      <c r="B75" s="67">
        <v>100</v>
      </c>
      <c r="C75" s="100">
        <v>100</v>
      </c>
      <c r="D75" s="67"/>
      <c r="E75" s="67">
        <v>100</v>
      </c>
      <c r="F75" s="100">
        <v>100</v>
      </c>
    </row>
    <row r="76" spans="1:6" ht="9" customHeight="1" x14ac:dyDescent="0.2">
      <c r="A76" s="75" t="s">
        <v>69</v>
      </c>
      <c r="B76" s="67">
        <v>100</v>
      </c>
      <c r="C76" s="100">
        <v>100</v>
      </c>
      <c r="D76" s="67"/>
      <c r="E76" s="67">
        <v>100</v>
      </c>
      <c r="F76" s="100">
        <v>100</v>
      </c>
    </row>
    <row r="77" spans="1:6" ht="9" customHeight="1" x14ac:dyDescent="0.2">
      <c r="A77" s="75" t="s">
        <v>70</v>
      </c>
      <c r="B77" s="67">
        <v>0</v>
      </c>
      <c r="C77" s="100">
        <v>0</v>
      </c>
      <c r="D77" s="67"/>
      <c r="E77" s="67">
        <v>0</v>
      </c>
      <c r="F77" s="100">
        <v>0</v>
      </c>
    </row>
    <row r="78" spans="1:6" ht="9" customHeight="1" x14ac:dyDescent="0.2">
      <c r="A78" s="75" t="s">
        <v>71</v>
      </c>
      <c r="B78" s="67">
        <v>0</v>
      </c>
      <c r="C78" s="100">
        <v>0</v>
      </c>
      <c r="D78" s="67"/>
      <c r="E78" s="67">
        <v>0</v>
      </c>
      <c r="F78" s="100">
        <v>0</v>
      </c>
    </row>
    <row r="79" spans="1:6" ht="9" customHeight="1" x14ac:dyDescent="0.2">
      <c r="A79" s="75" t="s">
        <v>72</v>
      </c>
      <c r="B79" s="67">
        <v>100</v>
      </c>
      <c r="C79" s="100">
        <v>100</v>
      </c>
      <c r="D79" s="67"/>
      <c r="E79" s="67">
        <v>20</v>
      </c>
      <c r="F79" s="100">
        <v>30.76923076923077</v>
      </c>
    </row>
    <row r="80" spans="1:6" ht="9" customHeight="1" x14ac:dyDescent="0.2">
      <c r="A80" s="75" t="s">
        <v>73</v>
      </c>
      <c r="B80" s="1" t="s">
        <v>209</v>
      </c>
      <c r="C80" s="1" t="s">
        <v>209</v>
      </c>
      <c r="D80" s="67"/>
      <c r="E80" s="1" t="s">
        <v>209</v>
      </c>
      <c r="F80" s="1" t="s">
        <v>209</v>
      </c>
    </row>
    <row r="81" spans="1:6" ht="9" customHeight="1" x14ac:dyDescent="0.2">
      <c r="A81" s="75" t="s">
        <v>74</v>
      </c>
      <c r="B81" s="67">
        <v>0</v>
      </c>
      <c r="C81" s="100">
        <v>0</v>
      </c>
      <c r="D81" s="67"/>
      <c r="E81" s="67">
        <v>0</v>
      </c>
      <c r="F81" s="100">
        <v>0</v>
      </c>
    </row>
    <row r="82" spans="1:6" ht="9" customHeight="1" x14ac:dyDescent="0.2">
      <c r="A82" s="75" t="s">
        <v>75</v>
      </c>
      <c r="B82" s="67">
        <v>0</v>
      </c>
      <c r="C82" s="100">
        <v>0</v>
      </c>
      <c r="D82" s="67"/>
      <c r="E82" s="67">
        <v>0</v>
      </c>
      <c r="F82" s="100">
        <v>0</v>
      </c>
    </row>
    <row r="83" spans="1:6" ht="9" customHeight="1" x14ac:dyDescent="0.2">
      <c r="A83" s="75" t="s">
        <v>76</v>
      </c>
      <c r="B83" s="67">
        <v>0</v>
      </c>
      <c r="C83" s="100">
        <v>0</v>
      </c>
      <c r="D83" s="67"/>
      <c r="E83" s="67">
        <v>0</v>
      </c>
      <c r="F83" s="100">
        <v>0</v>
      </c>
    </row>
    <row r="84" spans="1:6" ht="9" customHeight="1" x14ac:dyDescent="0.2">
      <c r="A84" s="75" t="s">
        <v>77</v>
      </c>
      <c r="B84" s="67">
        <v>0</v>
      </c>
      <c r="C84" s="100">
        <v>0</v>
      </c>
      <c r="D84" s="67"/>
      <c r="E84" s="67">
        <v>0</v>
      </c>
      <c r="F84" s="100">
        <v>0</v>
      </c>
    </row>
    <row r="85" spans="1:6" ht="9" customHeight="1" x14ac:dyDescent="0.2">
      <c r="A85" s="75" t="s">
        <v>78</v>
      </c>
      <c r="B85" s="67">
        <v>94.339622641509436</v>
      </c>
      <c r="C85" s="100">
        <v>94.339622641509436</v>
      </c>
      <c r="D85" s="67"/>
      <c r="E85" s="67">
        <v>0</v>
      </c>
      <c r="F85" s="100">
        <v>0</v>
      </c>
    </row>
    <row r="86" spans="1:6" ht="9" customHeight="1" x14ac:dyDescent="0.2">
      <c r="A86" s="75" t="s">
        <v>79</v>
      </c>
      <c r="B86" s="67">
        <v>0</v>
      </c>
      <c r="C86" s="100">
        <v>0</v>
      </c>
      <c r="D86" s="67"/>
      <c r="E86" s="67">
        <v>50</v>
      </c>
      <c r="F86" s="100">
        <v>100</v>
      </c>
    </row>
    <row r="87" spans="1:6" ht="9" customHeight="1" x14ac:dyDescent="0.2">
      <c r="A87" s="75" t="s">
        <v>80</v>
      </c>
      <c r="B87" s="67">
        <v>100</v>
      </c>
      <c r="C87" s="100">
        <v>100</v>
      </c>
      <c r="D87" s="67"/>
      <c r="E87" s="67">
        <v>100</v>
      </c>
      <c r="F87" s="100">
        <v>100</v>
      </c>
    </row>
    <row r="88" spans="1:6" ht="9" customHeight="1" x14ac:dyDescent="0.2">
      <c r="A88" s="75" t="s">
        <v>81</v>
      </c>
      <c r="B88" s="67">
        <v>0</v>
      </c>
      <c r="C88" s="100">
        <v>0</v>
      </c>
      <c r="D88" s="67"/>
      <c r="E88" s="67">
        <v>0</v>
      </c>
      <c r="F88" s="100">
        <v>0</v>
      </c>
    </row>
    <row r="89" spans="1:6" ht="9" customHeight="1" x14ac:dyDescent="0.2">
      <c r="A89" s="75" t="s">
        <v>82</v>
      </c>
      <c r="B89" s="67">
        <v>0</v>
      </c>
      <c r="C89" s="100">
        <v>0</v>
      </c>
      <c r="D89" s="67"/>
      <c r="E89" s="67">
        <v>0</v>
      </c>
      <c r="F89" s="100">
        <v>0</v>
      </c>
    </row>
    <row r="90" spans="1:6" ht="9" customHeight="1" x14ac:dyDescent="0.2">
      <c r="A90" s="75" t="s">
        <v>83</v>
      </c>
      <c r="B90" s="67">
        <v>0</v>
      </c>
      <c r="C90" s="100">
        <v>0</v>
      </c>
      <c r="D90" s="67"/>
      <c r="E90" s="67">
        <v>0</v>
      </c>
      <c r="F90" s="100">
        <v>0</v>
      </c>
    </row>
    <row r="91" spans="1:6" ht="9" customHeight="1" x14ac:dyDescent="0.2">
      <c r="A91" s="75" t="s">
        <v>84</v>
      </c>
      <c r="B91" s="67">
        <v>0</v>
      </c>
      <c r="C91" s="100">
        <v>0</v>
      </c>
      <c r="D91" s="67"/>
      <c r="E91" s="67">
        <v>0</v>
      </c>
      <c r="F91" s="100">
        <v>0</v>
      </c>
    </row>
    <row r="92" spans="1:6" ht="9" customHeight="1" x14ac:dyDescent="0.2">
      <c r="A92" s="75" t="s">
        <v>85</v>
      </c>
      <c r="B92" s="67">
        <v>0</v>
      </c>
      <c r="C92" s="100">
        <v>0</v>
      </c>
      <c r="D92" s="67"/>
      <c r="E92" s="67">
        <v>0</v>
      </c>
      <c r="F92" s="100">
        <v>0</v>
      </c>
    </row>
    <row r="93" spans="1:6" ht="9" customHeight="1" x14ac:dyDescent="0.2">
      <c r="A93" s="75" t="s">
        <v>86</v>
      </c>
      <c r="B93" s="67">
        <v>0</v>
      </c>
      <c r="C93" s="100">
        <v>0</v>
      </c>
      <c r="D93" s="67"/>
      <c r="E93" s="67">
        <v>0</v>
      </c>
      <c r="F93" s="100">
        <v>0</v>
      </c>
    </row>
    <row r="94" spans="1:6" ht="9" customHeight="1" x14ac:dyDescent="0.2">
      <c r="A94" s="75" t="s">
        <v>87</v>
      </c>
      <c r="B94" s="67">
        <v>100</v>
      </c>
      <c r="C94" s="100">
        <v>100</v>
      </c>
      <c r="D94" s="67"/>
      <c r="E94" s="67">
        <v>0</v>
      </c>
      <c r="F94" s="100">
        <v>0</v>
      </c>
    </row>
    <row r="95" spans="1:6" ht="9" customHeight="1" x14ac:dyDescent="0.2">
      <c r="A95" s="75" t="s">
        <v>88</v>
      </c>
      <c r="B95" s="67">
        <v>0</v>
      </c>
      <c r="C95" s="100">
        <v>0</v>
      </c>
      <c r="D95" s="67"/>
      <c r="E95" s="67">
        <v>0</v>
      </c>
      <c r="F95" s="100">
        <v>0</v>
      </c>
    </row>
    <row r="96" spans="1:6" ht="9" customHeight="1" x14ac:dyDescent="0.2">
      <c r="A96" s="75" t="s">
        <v>89</v>
      </c>
      <c r="B96" s="67">
        <v>0</v>
      </c>
      <c r="C96" s="100">
        <v>0</v>
      </c>
      <c r="D96" s="67"/>
      <c r="E96" s="67">
        <v>0</v>
      </c>
      <c r="F96" s="100">
        <v>0</v>
      </c>
    </row>
    <row r="97" spans="1:6" ht="9" customHeight="1" x14ac:dyDescent="0.2">
      <c r="A97" s="75" t="s">
        <v>90</v>
      </c>
      <c r="B97" s="67">
        <v>0</v>
      </c>
      <c r="C97" s="100">
        <v>0</v>
      </c>
      <c r="D97" s="67"/>
      <c r="E97" s="67">
        <v>0</v>
      </c>
      <c r="F97" s="100">
        <v>0</v>
      </c>
    </row>
    <row r="98" spans="1:6" ht="9" customHeight="1" x14ac:dyDescent="0.2">
      <c r="A98" s="75" t="s">
        <v>91</v>
      </c>
      <c r="B98" s="67">
        <v>0</v>
      </c>
      <c r="C98" s="100">
        <v>0</v>
      </c>
      <c r="D98" s="67"/>
      <c r="E98" s="67">
        <v>0</v>
      </c>
      <c r="F98" s="100">
        <v>0</v>
      </c>
    </row>
    <row r="99" spans="1:6" ht="9" customHeight="1" x14ac:dyDescent="0.2">
      <c r="A99" s="75" t="s">
        <v>92</v>
      </c>
      <c r="B99" s="67">
        <v>0</v>
      </c>
      <c r="C99" s="100">
        <v>0</v>
      </c>
      <c r="D99" s="67"/>
      <c r="E99" s="67">
        <v>50</v>
      </c>
      <c r="F99" s="100">
        <v>100</v>
      </c>
    </row>
    <row r="100" spans="1:6" ht="9" customHeight="1" x14ac:dyDescent="0.2">
      <c r="A100" s="75" t="s">
        <v>93</v>
      </c>
      <c r="B100" s="67">
        <v>0</v>
      </c>
      <c r="C100" s="100">
        <v>0</v>
      </c>
      <c r="D100" s="67"/>
      <c r="E100" s="67">
        <v>0</v>
      </c>
      <c r="F100" s="100">
        <v>0</v>
      </c>
    </row>
    <row r="101" spans="1:6" ht="9" customHeight="1" x14ac:dyDescent="0.2">
      <c r="A101" s="75" t="s">
        <v>94</v>
      </c>
      <c r="B101" s="67">
        <v>0</v>
      </c>
      <c r="C101" s="100">
        <v>0</v>
      </c>
      <c r="D101" s="67"/>
      <c r="E101" s="67">
        <v>0</v>
      </c>
      <c r="F101" s="100">
        <v>0</v>
      </c>
    </row>
    <row r="102" spans="1:6" ht="9" customHeight="1" x14ac:dyDescent="0.2">
      <c r="A102" s="75" t="s">
        <v>95</v>
      </c>
      <c r="B102" s="67">
        <v>0</v>
      </c>
      <c r="C102" s="100">
        <v>0</v>
      </c>
      <c r="D102" s="67"/>
      <c r="E102" s="67">
        <v>0</v>
      </c>
      <c r="F102" s="100">
        <v>0</v>
      </c>
    </row>
    <row r="103" spans="1:6" ht="9" customHeight="1" x14ac:dyDescent="0.2">
      <c r="A103" s="75" t="s">
        <v>96</v>
      </c>
      <c r="B103" s="67">
        <v>50</v>
      </c>
      <c r="C103" s="100">
        <v>66.666666666666657</v>
      </c>
      <c r="D103" s="67"/>
      <c r="E103" s="67">
        <v>16.666666666666664</v>
      </c>
      <c r="F103" s="100">
        <v>0</v>
      </c>
    </row>
    <row r="104" spans="1:6" ht="9" customHeight="1" x14ac:dyDescent="0.2">
      <c r="A104" s="75" t="s">
        <v>97</v>
      </c>
      <c r="B104" s="67">
        <v>45.714285714285715</v>
      </c>
      <c r="C104" s="100">
        <v>50</v>
      </c>
      <c r="D104" s="67"/>
      <c r="E104" s="67">
        <v>31.25</v>
      </c>
      <c r="F104" s="100">
        <v>32</v>
      </c>
    </row>
    <row r="105" spans="1:6" ht="9" customHeight="1" x14ac:dyDescent="0.2">
      <c r="A105" s="75" t="s">
        <v>98</v>
      </c>
      <c r="B105" s="67">
        <v>48.387096774193552</v>
      </c>
      <c r="C105" s="100">
        <v>61.53846153846154</v>
      </c>
      <c r="D105" s="67"/>
      <c r="E105" s="67">
        <v>70</v>
      </c>
      <c r="F105" s="100">
        <v>40</v>
      </c>
    </row>
    <row r="106" spans="1:6" ht="9" customHeight="1" x14ac:dyDescent="0.2">
      <c r="A106" s="75" t="s">
        <v>99</v>
      </c>
      <c r="B106" s="34">
        <v>0</v>
      </c>
      <c r="C106" s="34">
        <v>0</v>
      </c>
      <c r="D106" s="34"/>
      <c r="E106" s="34">
        <v>0</v>
      </c>
      <c r="F106" s="34">
        <v>0</v>
      </c>
    </row>
    <row r="107" spans="1:6" ht="9" customHeight="1" x14ac:dyDescent="0.2">
      <c r="A107" s="75" t="s">
        <v>100</v>
      </c>
      <c r="B107" s="67">
        <v>0</v>
      </c>
      <c r="C107" s="100">
        <v>0</v>
      </c>
      <c r="D107" s="67"/>
      <c r="E107" s="67">
        <v>0</v>
      </c>
      <c r="F107" s="100">
        <v>0</v>
      </c>
    </row>
    <row r="108" spans="1:6" ht="9" customHeight="1" x14ac:dyDescent="0.2">
      <c r="A108" s="75" t="s">
        <v>101</v>
      </c>
      <c r="B108" s="67">
        <v>100</v>
      </c>
      <c r="C108" s="100">
        <v>100</v>
      </c>
      <c r="D108" s="67"/>
      <c r="E108" s="67">
        <v>0</v>
      </c>
      <c r="F108" s="100">
        <v>0</v>
      </c>
    </row>
    <row r="109" spans="1:6" ht="9" customHeight="1" x14ac:dyDescent="0.2">
      <c r="A109" s="75" t="s">
        <v>102</v>
      </c>
      <c r="B109" s="67">
        <v>42.105263157894733</v>
      </c>
      <c r="C109" s="100">
        <v>100</v>
      </c>
      <c r="D109" s="67"/>
      <c r="E109" s="67">
        <v>100</v>
      </c>
      <c r="F109" s="100">
        <v>100</v>
      </c>
    </row>
    <row r="110" spans="1:6" ht="9" customHeight="1" x14ac:dyDescent="0.2">
      <c r="A110" s="75" t="s">
        <v>103</v>
      </c>
      <c r="B110" s="67">
        <v>87.5</v>
      </c>
      <c r="C110" s="100">
        <v>80</v>
      </c>
      <c r="D110" s="67"/>
      <c r="E110" s="67">
        <v>66.666666666666657</v>
      </c>
      <c r="F110" s="100">
        <v>66.666666666666657</v>
      </c>
    </row>
    <row r="111" spans="1:6" ht="9" customHeight="1" x14ac:dyDescent="0.2">
      <c r="A111" s="75" t="s">
        <v>104</v>
      </c>
      <c r="B111" s="67">
        <v>9.0909090909090917</v>
      </c>
      <c r="C111" s="100">
        <v>10</v>
      </c>
      <c r="D111" s="67"/>
      <c r="E111" s="67">
        <v>22.222222222222221</v>
      </c>
      <c r="F111" s="100">
        <v>25</v>
      </c>
    </row>
    <row r="112" spans="1:6" ht="9" customHeight="1" x14ac:dyDescent="0.2">
      <c r="A112" s="75" t="s">
        <v>105</v>
      </c>
      <c r="B112" s="67">
        <v>26.315789473684209</v>
      </c>
      <c r="C112" s="100">
        <v>6.666666666666667</v>
      </c>
      <c r="D112" s="67"/>
      <c r="E112" s="67">
        <v>60</v>
      </c>
      <c r="F112" s="100">
        <v>60</v>
      </c>
    </row>
    <row r="113" spans="1:8" ht="9" customHeight="1" x14ac:dyDescent="0.2">
      <c r="A113" s="75" t="s">
        <v>106</v>
      </c>
      <c r="B113" s="67">
        <v>0</v>
      </c>
      <c r="C113" s="100">
        <v>0</v>
      </c>
      <c r="D113" s="67"/>
      <c r="E113" s="67">
        <v>0</v>
      </c>
      <c r="F113" s="100">
        <v>0</v>
      </c>
    </row>
    <row r="114" spans="1:8" ht="9" customHeight="1" x14ac:dyDescent="0.2">
      <c r="A114" s="75" t="s">
        <v>107</v>
      </c>
      <c r="B114" s="67">
        <v>0</v>
      </c>
      <c r="C114" s="100">
        <v>0</v>
      </c>
      <c r="D114" s="67"/>
      <c r="E114" s="67">
        <v>100</v>
      </c>
      <c r="F114" s="100">
        <v>100</v>
      </c>
    </row>
    <row r="115" spans="1:8" ht="9" customHeight="1" x14ac:dyDescent="0.2">
      <c r="A115" s="75" t="s">
        <v>108</v>
      </c>
      <c r="B115" s="67">
        <v>75</v>
      </c>
      <c r="C115" s="100">
        <v>66.666666666666657</v>
      </c>
      <c r="D115" s="67"/>
      <c r="E115" s="67">
        <v>0</v>
      </c>
      <c r="F115" s="100">
        <v>0</v>
      </c>
    </row>
    <row r="116" spans="1:8" ht="9" customHeight="1" x14ac:dyDescent="0.2">
      <c r="A116" s="75" t="s">
        <v>109</v>
      </c>
      <c r="B116" s="67">
        <v>100</v>
      </c>
      <c r="C116" s="100">
        <v>100</v>
      </c>
      <c r="D116" s="67"/>
      <c r="E116" s="67">
        <v>33.333333333333329</v>
      </c>
      <c r="F116" s="100">
        <v>33.333333333333329</v>
      </c>
    </row>
    <row r="117" spans="1:8" ht="9" customHeight="1" x14ac:dyDescent="0.2">
      <c r="A117" s="75"/>
      <c r="B117" s="67"/>
      <c r="C117" s="100"/>
      <c r="D117" s="67"/>
      <c r="E117" s="67"/>
      <c r="F117" s="100"/>
      <c r="H117" s="100"/>
    </row>
    <row r="118" spans="1:8" ht="9" customHeight="1" x14ac:dyDescent="0.2">
      <c r="A118" s="58" t="s">
        <v>156</v>
      </c>
      <c r="B118" s="67">
        <v>33.42776203966006</v>
      </c>
      <c r="C118" s="100">
        <v>45.132743362831853</v>
      </c>
      <c r="D118" s="67"/>
      <c r="E118" s="67">
        <v>35.64356435643564</v>
      </c>
      <c r="F118" s="100">
        <v>48.59550561797753</v>
      </c>
      <c r="H118" s="100"/>
    </row>
    <row r="119" spans="1:8" ht="9" customHeight="1" x14ac:dyDescent="0.2">
      <c r="A119" s="58" t="s">
        <v>157</v>
      </c>
      <c r="B119" s="67">
        <v>31.340206185567009</v>
      </c>
      <c r="C119" s="100">
        <v>43.07692307692308</v>
      </c>
      <c r="D119" s="67"/>
      <c r="E119" s="67">
        <v>32.992327365728904</v>
      </c>
      <c r="F119" s="100">
        <v>42.731277533039645</v>
      </c>
      <c r="H119" s="100"/>
    </row>
    <row r="120" spans="1:8" ht="9" customHeight="1" x14ac:dyDescent="0.2">
      <c r="A120" s="58" t="s">
        <v>158</v>
      </c>
      <c r="B120" s="67">
        <v>38.009049773755656</v>
      </c>
      <c r="C120" s="100">
        <v>47.916666666666671</v>
      </c>
      <c r="D120" s="67"/>
      <c r="E120" s="67">
        <v>40.465116279069768</v>
      </c>
      <c r="F120" s="100">
        <v>58.914728682170548</v>
      </c>
      <c r="H120" s="100"/>
    </row>
    <row r="121" spans="1:8" ht="9" customHeight="1" x14ac:dyDescent="0.2">
      <c r="A121" s="58" t="s">
        <v>159</v>
      </c>
      <c r="B121" s="67">
        <v>74.766355140186917</v>
      </c>
      <c r="C121" s="100">
        <v>80.487804878048792</v>
      </c>
      <c r="D121" s="67"/>
      <c r="E121" s="67">
        <v>48.803827751196174</v>
      </c>
      <c r="F121" s="100">
        <v>56.589147286821706</v>
      </c>
      <c r="H121" s="100"/>
    </row>
    <row r="122" spans="1:8" ht="9" customHeight="1" x14ac:dyDescent="0.2">
      <c r="A122" s="58" t="s">
        <v>160</v>
      </c>
      <c r="B122" s="67">
        <v>61.470588235294123</v>
      </c>
      <c r="C122" s="100">
        <v>69.318181818181827</v>
      </c>
      <c r="D122" s="67"/>
      <c r="E122" s="67">
        <v>18.282548476454295</v>
      </c>
      <c r="F122" s="100">
        <v>20.297029702970299</v>
      </c>
      <c r="H122" s="100"/>
    </row>
    <row r="123" spans="1:8" ht="9" customHeight="1" x14ac:dyDescent="0.2">
      <c r="A123" s="58" t="s">
        <v>161</v>
      </c>
      <c r="B123" s="67">
        <v>86.301369863013704</v>
      </c>
      <c r="C123" s="100">
        <v>90.579710144927532</v>
      </c>
      <c r="D123" s="67"/>
      <c r="E123" s="67">
        <v>5.8295964125560538</v>
      </c>
      <c r="F123" s="100">
        <v>9.2592592592592595</v>
      </c>
      <c r="H123" s="100"/>
    </row>
    <row r="124" spans="1:8" ht="9" customHeight="1" x14ac:dyDescent="0.2">
      <c r="A124" s="58" t="s">
        <v>162</v>
      </c>
      <c r="B124" s="67">
        <v>42.783505154639172</v>
      </c>
      <c r="C124" s="100">
        <v>46.031746031746032</v>
      </c>
      <c r="D124" s="67"/>
      <c r="E124" s="67">
        <v>38.405797101449274</v>
      </c>
      <c r="F124" s="100">
        <v>32.978723404255319</v>
      </c>
      <c r="H124" s="100"/>
    </row>
    <row r="125" spans="1:8" ht="9" customHeight="1" x14ac:dyDescent="0.2">
      <c r="A125" s="58"/>
      <c r="B125" s="67"/>
      <c r="C125" s="100"/>
      <c r="D125" s="67"/>
      <c r="E125" s="67"/>
      <c r="F125" s="100"/>
      <c r="H125" s="100"/>
    </row>
    <row r="126" spans="1:8" ht="9" customHeight="1" x14ac:dyDescent="0.2">
      <c r="A126" s="58" t="s">
        <v>154</v>
      </c>
      <c r="B126" s="67">
        <v>53.508771929824562</v>
      </c>
      <c r="C126" s="100">
        <v>67.886178861788622</v>
      </c>
      <c r="D126" s="67"/>
      <c r="E126" s="67">
        <v>30.571428571428573</v>
      </c>
      <c r="F126" s="100">
        <v>39.572192513368989</v>
      </c>
      <c r="H126" s="100"/>
    </row>
    <row r="127" spans="1:8" ht="9" customHeight="1" x14ac:dyDescent="0.2">
      <c r="A127" s="58" t="s">
        <v>163</v>
      </c>
      <c r="B127" s="67">
        <v>38.528138528138527</v>
      </c>
      <c r="C127" s="100">
        <v>48.727272727272727</v>
      </c>
      <c r="D127" s="67"/>
      <c r="E127" s="67">
        <v>35.714285714285715</v>
      </c>
      <c r="F127" s="100">
        <v>44.408945686900957</v>
      </c>
      <c r="H127" s="100"/>
    </row>
    <row r="128" spans="1:8" ht="9" customHeight="1" x14ac:dyDescent="0.2">
      <c r="A128" s="58"/>
      <c r="B128" s="67"/>
      <c r="C128" s="100"/>
      <c r="D128" s="67"/>
      <c r="E128" s="67"/>
      <c r="F128" s="100"/>
      <c r="H128" s="100"/>
    </row>
    <row r="129" spans="1:8" s="102" customFormat="1" ht="9" customHeight="1" x14ac:dyDescent="0.2">
      <c r="A129" s="37" t="s">
        <v>164</v>
      </c>
      <c r="B129" s="68">
        <v>48.015873015873019</v>
      </c>
      <c r="C129" s="101">
        <v>61.016949152542374</v>
      </c>
      <c r="D129" s="68"/>
      <c r="E129" s="68">
        <v>32.653061224489797</v>
      </c>
      <c r="F129" s="101">
        <v>41.775836972343519</v>
      </c>
    </row>
    <row r="130" spans="1:8" ht="9" customHeight="1" x14ac:dyDescent="0.2">
      <c r="A130" s="77"/>
      <c r="B130" s="79"/>
      <c r="C130" s="79"/>
      <c r="D130" s="79"/>
      <c r="E130" s="103"/>
      <c r="F130" s="79"/>
    </row>
    <row r="131" spans="1:8" ht="9" customHeight="1" x14ac:dyDescent="0.2">
      <c r="B131" s="67"/>
      <c r="C131" s="67"/>
      <c r="D131" s="67"/>
      <c r="E131" s="104"/>
      <c r="F131" s="104"/>
    </row>
    <row r="132" spans="1:8" ht="10.5" customHeight="1" x14ac:dyDescent="0.2">
      <c r="A132" s="81" t="s">
        <v>215</v>
      </c>
      <c r="B132" s="67"/>
      <c r="C132" s="67"/>
      <c r="D132" s="67"/>
    </row>
    <row r="133" spans="1:8" s="34" customFormat="1" ht="9" x14ac:dyDescent="0.2">
      <c r="A133" s="219" t="s">
        <v>114</v>
      </c>
      <c r="B133" s="219"/>
      <c r="C133" s="219"/>
      <c r="D133" s="219"/>
      <c r="E133" s="219"/>
      <c r="F133" s="219"/>
    </row>
    <row r="134" spans="1:8" s="41" customFormat="1" ht="19.5" customHeight="1" x14ac:dyDescent="0.2">
      <c r="A134" s="242" t="s">
        <v>175</v>
      </c>
      <c r="B134" s="242"/>
      <c r="C134" s="242"/>
      <c r="D134" s="242"/>
      <c r="E134" s="242"/>
      <c r="F134" s="242"/>
    </row>
    <row r="135" spans="1:8" ht="19.5" customHeight="1" x14ac:dyDescent="0.2">
      <c r="A135" s="219"/>
      <c r="B135" s="219"/>
      <c r="C135" s="219"/>
      <c r="D135" s="219"/>
      <c r="E135" s="219"/>
      <c r="F135" s="219"/>
      <c r="G135" s="241"/>
      <c r="H135" s="241"/>
    </row>
  </sheetData>
  <mergeCells count="10">
    <mergeCell ref="A133:F133"/>
    <mergeCell ref="A134:F134"/>
    <mergeCell ref="A135:F135"/>
    <mergeCell ref="G135:H135"/>
    <mergeCell ref="A1:F1"/>
    <mergeCell ref="A3:A5"/>
    <mergeCell ref="B3:C3"/>
    <mergeCell ref="E3:F3"/>
    <mergeCell ref="B4:B5"/>
    <mergeCell ref="E4:E5"/>
  </mergeCells>
  <conditionalFormatting sqref="A1:XFD1048576">
    <cfRule type="cellIs" dxfId="16" priority="1" operator="equal">
      <formula>0</formula>
    </cfRule>
  </conditionalFormatting>
  <hyperlinks>
    <hyperlink ref="H1" location="indice_tavole!Area_stampa" display="Indice_tavole" xr:uid="{00000000-0004-0000-1500-000000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1"/>
  <rowBreaks count="1" manualBreakCount="1">
    <brk id="71" max="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H136"/>
  <sheetViews>
    <sheetView showGridLines="0" zoomScaleNormal="100" workbookViewId="0">
      <pane ySplit="5" topLeftCell="A114" activePane="bottomLeft" state="frozen"/>
      <selection sqref="A1:J1"/>
      <selection pane="bottomLeft" activeCell="A132" sqref="A132"/>
    </sheetView>
  </sheetViews>
  <sheetFormatPr defaultColWidth="13" defaultRowHeight="12.75" x14ac:dyDescent="0.2"/>
  <cols>
    <col min="1" max="1" width="13.140625" style="2" customWidth="1"/>
    <col min="2" max="2" width="18.140625" style="2" customWidth="1"/>
    <col min="3" max="3" width="16.42578125" style="3" customWidth="1"/>
    <col min="4" max="4" width="2.140625" style="21" customWidth="1"/>
    <col min="5" max="5" width="13.42578125" style="21" customWidth="1"/>
    <col min="6" max="6" width="19.140625" style="21" customWidth="1"/>
    <col min="7" max="16384" width="13" style="21"/>
  </cols>
  <sheetData>
    <row r="1" spans="1:8" ht="42.75" customHeight="1" x14ac:dyDescent="0.2">
      <c r="A1" s="234" t="s">
        <v>192</v>
      </c>
      <c r="B1" s="234"/>
      <c r="C1" s="234"/>
      <c r="D1" s="234"/>
      <c r="E1" s="234"/>
      <c r="F1" s="234"/>
      <c r="H1" s="194" t="s">
        <v>173</v>
      </c>
    </row>
    <row r="2" spans="1:8" ht="4.9000000000000004" customHeight="1" x14ac:dyDescent="0.2">
      <c r="A2" s="155"/>
      <c r="B2" s="155"/>
      <c r="C2" s="155"/>
      <c r="D2" s="155"/>
      <c r="E2" s="155"/>
      <c r="F2" s="155"/>
    </row>
    <row r="3" spans="1:8" ht="13.5" customHeight="1" x14ac:dyDescent="0.2">
      <c r="A3" s="235" t="s">
        <v>165</v>
      </c>
      <c r="B3" s="237">
        <v>2022</v>
      </c>
      <c r="C3" s="237"/>
      <c r="D3" s="22"/>
      <c r="E3" s="237">
        <v>2024</v>
      </c>
      <c r="F3" s="237"/>
      <c r="G3" s="13"/>
    </row>
    <row r="4" spans="1:8" ht="9" customHeight="1" x14ac:dyDescent="0.2">
      <c r="A4" s="233"/>
      <c r="B4" s="229" t="s">
        <v>155</v>
      </c>
      <c r="C4" s="98" t="s">
        <v>133</v>
      </c>
      <c r="D4" s="97"/>
      <c r="E4" s="229" t="s">
        <v>155</v>
      </c>
      <c r="F4" s="98" t="s">
        <v>133</v>
      </c>
      <c r="G4" s="13"/>
    </row>
    <row r="5" spans="1:8" ht="58.5" customHeight="1" x14ac:dyDescent="0.2">
      <c r="A5" s="236"/>
      <c r="B5" s="230"/>
      <c r="C5" s="98" t="s">
        <v>111</v>
      </c>
      <c r="D5" s="176"/>
      <c r="E5" s="230"/>
      <c r="F5" s="98" t="s">
        <v>111</v>
      </c>
      <c r="G5" s="4"/>
      <c r="H5" s="84"/>
    </row>
    <row r="6" spans="1:8" ht="5.45" customHeight="1" x14ac:dyDescent="0.2">
      <c r="A6" s="173"/>
      <c r="B6" s="21"/>
      <c r="C6" s="4"/>
      <c r="F6" s="4"/>
    </row>
    <row r="7" spans="1:8" ht="9" customHeight="1" x14ac:dyDescent="0.2">
      <c r="A7" s="17" t="s">
        <v>0</v>
      </c>
      <c r="B7" s="20">
        <v>10</v>
      </c>
      <c r="C7" s="165">
        <v>7</v>
      </c>
      <c r="D7" s="16"/>
      <c r="E7" s="20">
        <v>18</v>
      </c>
      <c r="F7" s="165">
        <v>11</v>
      </c>
    </row>
    <row r="8" spans="1:8" ht="9" customHeight="1" x14ac:dyDescent="0.2">
      <c r="A8" s="17" t="s">
        <v>2</v>
      </c>
      <c r="B8" s="20">
        <v>4</v>
      </c>
      <c r="C8" s="165">
        <v>3</v>
      </c>
      <c r="D8" s="16"/>
      <c r="E8" s="20">
        <v>4</v>
      </c>
      <c r="F8" s="165">
        <v>2</v>
      </c>
    </row>
    <row r="9" spans="1:8" ht="9" customHeight="1" x14ac:dyDescent="0.2">
      <c r="A9" s="17" t="s">
        <v>3</v>
      </c>
      <c r="B9" s="20">
        <v>4</v>
      </c>
      <c r="C9" s="165">
        <v>2</v>
      </c>
      <c r="D9" s="16"/>
      <c r="E9" s="20">
        <v>5</v>
      </c>
      <c r="F9" s="165">
        <v>2</v>
      </c>
    </row>
    <row r="10" spans="1:8" ht="9" customHeight="1" x14ac:dyDescent="0.2">
      <c r="A10" s="17" t="s">
        <v>4</v>
      </c>
      <c r="B10" s="20">
        <v>0</v>
      </c>
      <c r="C10" s="20">
        <v>0</v>
      </c>
      <c r="D10" s="16"/>
      <c r="E10" s="20">
        <v>0</v>
      </c>
      <c r="F10" s="20">
        <v>0</v>
      </c>
    </row>
    <row r="11" spans="1:8" ht="9" customHeight="1" x14ac:dyDescent="0.2">
      <c r="A11" s="17" t="s">
        <v>5</v>
      </c>
      <c r="B11" s="20">
        <v>3</v>
      </c>
      <c r="C11" s="165">
        <v>2</v>
      </c>
      <c r="D11" s="16"/>
      <c r="E11" s="20">
        <v>1</v>
      </c>
      <c r="F11" s="165">
        <v>1</v>
      </c>
    </row>
    <row r="12" spans="1:8" ht="9" customHeight="1" x14ac:dyDescent="0.2">
      <c r="A12" s="17" t="s">
        <v>6</v>
      </c>
      <c r="B12" s="20">
        <v>0</v>
      </c>
      <c r="C12" s="20">
        <v>0</v>
      </c>
      <c r="D12" s="16"/>
      <c r="E12" s="20">
        <v>1</v>
      </c>
      <c r="F12" s="165">
        <v>1</v>
      </c>
    </row>
    <row r="13" spans="1:8" ht="9" customHeight="1" x14ac:dyDescent="0.2">
      <c r="A13" s="17" t="s">
        <v>7</v>
      </c>
      <c r="B13" s="20">
        <v>10</v>
      </c>
      <c r="C13" s="165">
        <v>9</v>
      </c>
      <c r="D13" s="16"/>
      <c r="E13" s="20">
        <v>0</v>
      </c>
      <c r="F13" s="165">
        <v>0</v>
      </c>
    </row>
    <row r="14" spans="1:8" ht="9" customHeight="1" x14ac:dyDescent="0.2">
      <c r="A14" s="17" t="s">
        <v>8</v>
      </c>
      <c r="B14" s="20">
        <v>1</v>
      </c>
      <c r="C14" s="20">
        <v>0</v>
      </c>
      <c r="D14" s="16"/>
      <c r="E14" s="20">
        <v>1</v>
      </c>
      <c r="F14" s="165">
        <v>0</v>
      </c>
    </row>
    <row r="15" spans="1:8" ht="9" customHeight="1" x14ac:dyDescent="0.2">
      <c r="A15" s="17" t="s">
        <v>9</v>
      </c>
      <c r="B15" s="20">
        <v>0</v>
      </c>
      <c r="C15" s="20">
        <v>0</v>
      </c>
      <c r="D15" s="16"/>
      <c r="E15" s="20">
        <v>3</v>
      </c>
      <c r="F15" s="165">
        <v>2</v>
      </c>
    </row>
    <row r="16" spans="1:8" ht="9" customHeight="1" x14ac:dyDescent="0.2">
      <c r="A16" s="17" t="s">
        <v>35</v>
      </c>
      <c r="B16" s="20">
        <v>0</v>
      </c>
      <c r="C16" s="20">
        <v>0</v>
      </c>
      <c r="D16" s="16"/>
      <c r="E16" s="20">
        <v>0</v>
      </c>
      <c r="F16" s="165">
        <v>0</v>
      </c>
    </row>
    <row r="17" spans="1:6" ht="9" customHeight="1" x14ac:dyDescent="0.2">
      <c r="A17" s="17" t="s">
        <v>36</v>
      </c>
      <c r="B17" s="20">
        <v>0</v>
      </c>
      <c r="C17" s="20">
        <v>0</v>
      </c>
      <c r="D17" s="16"/>
      <c r="E17" s="20">
        <v>0</v>
      </c>
      <c r="F17" s="20">
        <v>0</v>
      </c>
    </row>
    <row r="18" spans="1:6" ht="9" customHeight="1" x14ac:dyDescent="0.2">
      <c r="A18" s="17" t="s">
        <v>37</v>
      </c>
      <c r="B18" s="20">
        <v>13</v>
      </c>
      <c r="C18" s="165">
        <v>9</v>
      </c>
      <c r="D18" s="16"/>
      <c r="E18" s="20">
        <v>9</v>
      </c>
      <c r="F18" s="165">
        <v>6</v>
      </c>
    </row>
    <row r="19" spans="1:6" ht="9" customHeight="1" x14ac:dyDescent="0.2">
      <c r="A19" s="17" t="s">
        <v>38</v>
      </c>
      <c r="B19" s="20">
        <v>2</v>
      </c>
      <c r="C19" s="165">
        <v>2</v>
      </c>
      <c r="D19" s="16"/>
      <c r="E19" s="20">
        <v>2</v>
      </c>
      <c r="F19" s="165">
        <v>2</v>
      </c>
    </row>
    <row r="20" spans="1:6" ht="9" customHeight="1" x14ac:dyDescent="0.2">
      <c r="A20" s="17" t="s">
        <v>10</v>
      </c>
      <c r="B20" s="20">
        <v>0</v>
      </c>
      <c r="C20" s="20">
        <v>0</v>
      </c>
      <c r="D20" s="16"/>
      <c r="E20" s="20">
        <v>2</v>
      </c>
      <c r="F20" s="165">
        <v>0</v>
      </c>
    </row>
    <row r="21" spans="1:6" ht="9" customHeight="1" x14ac:dyDescent="0.2">
      <c r="A21" s="17" t="s">
        <v>11</v>
      </c>
      <c r="B21" s="20">
        <v>2</v>
      </c>
      <c r="C21" s="20">
        <v>0</v>
      </c>
      <c r="D21" s="16"/>
      <c r="E21" s="20">
        <v>1</v>
      </c>
      <c r="F21" s="165">
        <v>1</v>
      </c>
    </row>
    <row r="22" spans="1:6" ht="9" customHeight="1" x14ac:dyDescent="0.2">
      <c r="A22" s="17" t="s">
        <v>12</v>
      </c>
      <c r="B22" s="20">
        <v>1</v>
      </c>
      <c r="C22" s="165">
        <v>1</v>
      </c>
      <c r="D22" s="16"/>
      <c r="E22" s="20">
        <v>1</v>
      </c>
      <c r="F22" s="165">
        <v>1</v>
      </c>
    </row>
    <row r="23" spans="1:6" ht="9" customHeight="1" x14ac:dyDescent="0.2">
      <c r="A23" s="17" t="s">
        <v>13</v>
      </c>
      <c r="B23" s="20">
        <v>0</v>
      </c>
      <c r="C23" s="20">
        <v>0</v>
      </c>
      <c r="D23" s="16"/>
      <c r="E23" s="20">
        <v>0</v>
      </c>
      <c r="F23" s="20">
        <v>0</v>
      </c>
    </row>
    <row r="24" spans="1:6" ht="9" customHeight="1" x14ac:dyDescent="0.2">
      <c r="A24" s="17" t="s">
        <v>14</v>
      </c>
      <c r="B24" s="20">
        <v>86</v>
      </c>
      <c r="C24" s="165">
        <v>41</v>
      </c>
      <c r="D24" s="16"/>
      <c r="E24" s="20">
        <v>64</v>
      </c>
      <c r="F24" s="165">
        <v>51</v>
      </c>
    </row>
    <row r="25" spans="1:6" ht="9" customHeight="1" x14ac:dyDescent="0.2">
      <c r="A25" s="17" t="s">
        <v>15</v>
      </c>
      <c r="B25" s="20">
        <v>8</v>
      </c>
      <c r="C25" s="165">
        <v>4</v>
      </c>
      <c r="D25" s="16"/>
      <c r="E25" s="20">
        <v>4</v>
      </c>
      <c r="F25" s="165">
        <v>4</v>
      </c>
    </row>
    <row r="26" spans="1:6" ht="9" customHeight="1" x14ac:dyDescent="0.2">
      <c r="A26" s="17" t="s">
        <v>16</v>
      </c>
      <c r="B26" s="20">
        <v>1</v>
      </c>
      <c r="C26" s="20">
        <v>0</v>
      </c>
      <c r="D26" s="16"/>
      <c r="E26" s="20">
        <v>2</v>
      </c>
      <c r="F26" s="165">
        <v>2</v>
      </c>
    </row>
    <row r="27" spans="1:6" ht="9" customHeight="1" x14ac:dyDescent="0.2">
      <c r="A27" s="17" t="s">
        <v>17</v>
      </c>
      <c r="B27" s="20">
        <v>0</v>
      </c>
      <c r="C27" s="20">
        <v>0</v>
      </c>
      <c r="D27" s="16"/>
      <c r="E27" s="20">
        <v>2</v>
      </c>
      <c r="F27" s="165">
        <v>2</v>
      </c>
    </row>
    <row r="28" spans="1:6" ht="9" customHeight="1" x14ac:dyDescent="0.2">
      <c r="A28" s="17" t="s">
        <v>18</v>
      </c>
      <c r="B28" s="20">
        <v>2</v>
      </c>
      <c r="C28" s="20">
        <v>0</v>
      </c>
      <c r="D28" s="16"/>
      <c r="E28" s="20">
        <v>1</v>
      </c>
      <c r="F28" s="165">
        <v>1</v>
      </c>
    </row>
    <row r="29" spans="1:6" ht="9" customHeight="1" x14ac:dyDescent="0.2">
      <c r="A29" s="17" t="s">
        <v>19</v>
      </c>
      <c r="B29" s="20">
        <v>0</v>
      </c>
      <c r="C29" s="20">
        <v>0</v>
      </c>
      <c r="D29" s="16"/>
      <c r="E29" s="20">
        <v>5</v>
      </c>
      <c r="F29" s="165">
        <v>5</v>
      </c>
    </row>
    <row r="30" spans="1:6" ht="9" customHeight="1" x14ac:dyDescent="0.2">
      <c r="A30" s="17" t="s">
        <v>20</v>
      </c>
      <c r="B30" s="20">
        <v>4</v>
      </c>
      <c r="C30" s="165">
        <v>3</v>
      </c>
      <c r="D30" s="16"/>
      <c r="E30" s="20">
        <v>3</v>
      </c>
      <c r="F30" s="165">
        <v>3</v>
      </c>
    </row>
    <row r="31" spans="1:6" ht="9" customHeight="1" x14ac:dyDescent="0.2">
      <c r="A31" s="17" t="s">
        <v>21</v>
      </c>
      <c r="B31" s="20">
        <v>1</v>
      </c>
      <c r="C31" s="165">
        <v>1</v>
      </c>
      <c r="D31" s="16"/>
      <c r="E31" s="20">
        <v>0</v>
      </c>
      <c r="F31" s="20">
        <v>0</v>
      </c>
    </row>
    <row r="32" spans="1:6" ht="9" customHeight="1" x14ac:dyDescent="0.2">
      <c r="A32" s="10" t="s">
        <v>138</v>
      </c>
      <c r="B32" s="20">
        <v>6</v>
      </c>
      <c r="C32" s="165">
        <v>5</v>
      </c>
      <c r="D32" s="16"/>
      <c r="E32" s="20">
        <v>5</v>
      </c>
      <c r="F32" s="165">
        <v>5</v>
      </c>
    </row>
    <row r="33" spans="1:6" ht="9" customHeight="1" x14ac:dyDescent="0.2">
      <c r="A33" s="17" t="s">
        <v>23</v>
      </c>
      <c r="B33" s="20">
        <v>2</v>
      </c>
      <c r="C33" s="165">
        <v>2</v>
      </c>
      <c r="D33" s="16"/>
      <c r="E33" s="20">
        <v>2</v>
      </c>
      <c r="F33" s="165">
        <v>2</v>
      </c>
    </row>
    <row r="34" spans="1:6" ht="9" customHeight="1" x14ac:dyDescent="0.2">
      <c r="A34" s="17" t="s">
        <v>24</v>
      </c>
      <c r="B34" s="20">
        <v>1</v>
      </c>
      <c r="C34" s="165">
        <v>1</v>
      </c>
      <c r="D34" s="16"/>
      <c r="E34" s="20">
        <v>1</v>
      </c>
      <c r="F34" s="165">
        <v>1</v>
      </c>
    </row>
    <row r="35" spans="1:6" ht="9" customHeight="1" x14ac:dyDescent="0.2">
      <c r="A35" s="17" t="s">
        <v>25</v>
      </c>
      <c r="B35" s="20">
        <v>1</v>
      </c>
      <c r="C35" s="165">
        <v>1</v>
      </c>
      <c r="D35" s="16"/>
      <c r="E35" s="20">
        <v>1</v>
      </c>
      <c r="F35" s="165">
        <v>0</v>
      </c>
    </row>
    <row r="36" spans="1:6" ht="9" customHeight="1" x14ac:dyDescent="0.2">
      <c r="A36" s="17" t="s">
        <v>26</v>
      </c>
      <c r="B36" s="20">
        <v>0</v>
      </c>
      <c r="C36" s="20">
        <v>0</v>
      </c>
      <c r="D36" s="16"/>
      <c r="E36" s="20">
        <v>2</v>
      </c>
      <c r="F36" s="165">
        <v>2</v>
      </c>
    </row>
    <row r="37" spans="1:6" ht="9" customHeight="1" x14ac:dyDescent="0.2">
      <c r="A37" s="17" t="s">
        <v>27</v>
      </c>
      <c r="B37" s="20">
        <v>1</v>
      </c>
      <c r="C37" s="165">
        <v>1</v>
      </c>
      <c r="D37" s="16"/>
      <c r="E37" s="20">
        <v>4</v>
      </c>
      <c r="F37" s="165">
        <v>3</v>
      </c>
    </row>
    <row r="38" spans="1:6" ht="9" customHeight="1" x14ac:dyDescent="0.2">
      <c r="A38" s="17" t="s">
        <v>28</v>
      </c>
      <c r="B38" s="20">
        <v>8</v>
      </c>
      <c r="C38" s="165">
        <v>7</v>
      </c>
      <c r="D38" s="16"/>
      <c r="E38" s="20">
        <v>6</v>
      </c>
      <c r="F38" s="165">
        <v>6</v>
      </c>
    </row>
    <row r="39" spans="1:6" ht="9" customHeight="1" x14ac:dyDescent="0.2">
      <c r="A39" s="17" t="s">
        <v>29</v>
      </c>
      <c r="B39" s="20">
        <v>1</v>
      </c>
      <c r="C39" s="165">
        <v>1</v>
      </c>
      <c r="D39" s="16"/>
      <c r="E39" s="20">
        <v>1</v>
      </c>
      <c r="F39" s="165">
        <v>1</v>
      </c>
    </row>
    <row r="40" spans="1:6" ht="9" customHeight="1" x14ac:dyDescent="0.2">
      <c r="A40" s="17" t="s">
        <v>30</v>
      </c>
      <c r="B40" s="20">
        <v>1</v>
      </c>
      <c r="C40" s="165">
        <v>1</v>
      </c>
      <c r="D40" s="16"/>
      <c r="E40" s="20">
        <v>1</v>
      </c>
      <c r="F40" s="165">
        <v>1</v>
      </c>
    </row>
    <row r="41" spans="1:6" ht="9" customHeight="1" x14ac:dyDescent="0.2">
      <c r="A41" s="17" t="s">
        <v>31</v>
      </c>
      <c r="B41" s="20">
        <v>0</v>
      </c>
      <c r="C41" s="20">
        <v>0</v>
      </c>
      <c r="D41" s="16"/>
      <c r="E41" s="20">
        <v>1</v>
      </c>
      <c r="F41" s="165">
        <v>1</v>
      </c>
    </row>
    <row r="42" spans="1:6" ht="9" customHeight="1" x14ac:dyDescent="0.2">
      <c r="A42" s="17" t="s">
        <v>32</v>
      </c>
      <c r="B42" s="20">
        <v>1</v>
      </c>
      <c r="C42" s="165">
        <v>1</v>
      </c>
      <c r="D42" s="16"/>
      <c r="E42" s="20">
        <v>0</v>
      </c>
      <c r="F42" s="20">
        <v>0</v>
      </c>
    </row>
    <row r="43" spans="1:6" ht="9" customHeight="1" x14ac:dyDescent="0.2">
      <c r="A43" s="17" t="s">
        <v>33</v>
      </c>
      <c r="B43" s="20">
        <v>1</v>
      </c>
      <c r="C43" s="20">
        <v>0</v>
      </c>
      <c r="D43" s="16"/>
      <c r="E43" s="20">
        <v>0</v>
      </c>
      <c r="F43" s="165">
        <v>0</v>
      </c>
    </row>
    <row r="44" spans="1:6" ht="9" customHeight="1" x14ac:dyDescent="0.2">
      <c r="A44" s="17" t="s">
        <v>34</v>
      </c>
      <c r="B44" s="20">
        <v>0</v>
      </c>
      <c r="C44" s="20">
        <v>0</v>
      </c>
      <c r="D44" s="16"/>
      <c r="E44" s="20">
        <v>1</v>
      </c>
      <c r="F44" s="20">
        <v>0</v>
      </c>
    </row>
    <row r="45" spans="1:6" ht="9" customHeight="1" x14ac:dyDescent="0.2">
      <c r="A45" s="17" t="s">
        <v>39</v>
      </c>
      <c r="B45" s="20">
        <v>5</v>
      </c>
      <c r="C45" s="165">
        <v>3</v>
      </c>
      <c r="D45" s="16"/>
      <c r="E45" s="20">
        <v>4</v>
      </c>
      <c r="F45" s="165">
        <v>3</v>
      </c>
    </row>
    <row r="46" spans="1:6" ht="9" customHeight="1" x14ac:dyDescent="0.2">
      <c r="A46" s="17" t="s">
        <v>40</v>
      </c>
      <c r="B46" s="20">
        <v>1</v>
      </c>
      <c r="C46" s="165">
        <v>1</v>
      </c>
      <c r="D46" s="16"/>
      <c r="E46" s="20">
        <v>3</v>
      </c>
      <c r="F46" s="165">
        <v>1</v>
      </c>
    </row>
    <row r="47" spans="1:6" ht="9" customHeight="1" x14ac:dyDescent="0.2">
      <c r="A47" s="17" t="s">
        <v>41</v>
      </c>
      <c r="B47" s="20">
        <v>2</v>
      </c>
      <c r="C47" s="20">
        <v>0</v>
      </c>
      <c r="D47" s="16"/>
      <c r="E47" s="20">
        <v>1</v>
      </c>
      <c r="F47" s="165">
        <v>0</v>
      </c>
    </row>
    <row r="48" spans="1:6" ht="9" customHeight="1" x14ac:dyDescent="0.2">
      <c r="A48" s="17" t="s">
        <v>42</v>
      </c>
      <c r="B48" s="20">
        <v>0</v>
      </c>
      <c r="C48" s="20">
        <v>0</v>
      </c>
      <c r="D48" s="16"/>
      <c r="E48" s="20">
        <v>5</v>
      </c>
      <c r="F48" s="165">
        <v>4</v>
      </c>
    </row>
    <row r="49" spans="1:6" ht="9" customHeight="1" x14ac:dyDescent="0.2">
      <c r="A49" s="17" t="s">
        <v>43</v>
      </c>
      <c r="B49" s="20">
        <v>34</v>
      </c>
      <c r="C49" s="165">
        <v>27</v>
      </c>
      <c r="D49" s="16"/>
      <c r="E49" s="20">
        <v>22</v>
      </c>
      <c r="F49" s="165">
        <v>21</v>
      </c>
    </row>
    <row r="50" spans="1:6" ht="9" customHeight="1" x14ac:dyDescent="0.2">
      <c r="A50" s="17" t="s">
        <v>44</v>
      </c>
      <c r="B50" s="20">
        <v>2</v>
      </c>
      <c r="C50" s="165">
        <v>1</v>
      </c>
      <c r="D50" s="16"/>
      <c r="E50" s="20">
        <v>1</v>
      </c>
      <c r="F50" s="165">
        <v>1</v>
      </c>
    </row>
    <row r="51" spans="1:6" ht="9" customHeight="1" x14ac:dyDescent="0.2">
      <c r="A51" s="17" t="s">
        <v>45</v>
      </c>
      <c r="B51" s="20">
        <v>9</v>
      </c>
      <c r="C51" s="165">
        <v>9</v>
      </c>
      <c r="D51" s="16"/>
      <c r="E51" s="20">
        <v>22</v>
      </c>
      <c r="F51" s="165">
        <v>21</v>
      </c>
    </row>
    <row r="52" spans="1:6" ht="9" customHeight="1" x14ac:dyDescent="0.2">
      <c r="A52" s="17" t="s">
        <v>46</v>
      </c>
      <c r="B52" s="20">
        <v>5</v>
      </c>
      <c r="C52" s="165">
        <v>5</v>
      </c>
      <c r="D52" s="16"/>
      <c r="E52" s="20">
        <v>1</v>
      </c>
      <c r="F52" s="165">
        <v>1</v>
      </c>
    </row>
    <row r="53" spans="1:6" ht="9" customHeight="1" x14ac:dyDescent="0.2">
      <c r="A53" s="17" t="s">
        <v>151</v>
      </c>
      <c r="B53" s="20">
        <v>6</v>
      </c>
      <c r="C53" s="165">
        <v>5</v>
      </c>
      <c r="D53" s="16"/>
      <c r="E53" s="20">
        <v>9</v>
      </c>
      <c r="F53" s="165">
        <v>6</v>
      </c>
    </row>
    <row r="54" spans="1:6" ht="9" customHeight="1" x14ac:dyDescent="0.2">
      <c r="A54" s="17" t="s">
        <v>47</v>
      </c>
      <c r="B54" s="20">
        <v>3</v>
      </c>
      <c r="C54" s="165">
        <v>3</v>
      </c>
      <c r="D54" s="16"/>
      <c r="E54" s="20">
        <v>3</v>
      </c>
      <c r="F54" s="165">
        <v>2</v>
      </c>
    </row>
    <row r="55" spans="1:6" ht="9" customHeight="1" x14ac:dyDescent="0.2">
      <c r="A55" s="17" t="s">
        <v>48</v>
      </c>
      <c r="B55" s="20">
        <v>0</v>
      </c>
      <c r="C55" s="20">
        <v>0</v>
      </c>
      <c r="D55" s="16"/>
      <c r="E55" s="20">
        <v>0</v>
      </c>
      <c r="F55" s="20">
        <v>0</v>
      </c>
    </row>
    <row r="56" spans="1:6" ht="9" customHeight="1" x14ac:dyDescent="0.2">
      <c r="A56" s="17" t="s">
        <v>49</v>
      </c>
      <c r="B56" s="20">
        <v>0</v>
      </c>
      <c r="C56" s="20">
        <v>0</v>
      </c>
      <c r="D56" s="16"/>
      <c r="E56" s="20">
        <v>1</v>
      </c>
      <c r="F56" s="20">
        <v>0</v>
      </c>
    </row>
    <row r="57" spans="1:6" ht="9" customHeight="1" x14ac:dyDescent="0.2">
      <c r="A57" s="17" t="s">
        <v>50</v>
      </c>
      <c r="B57" s="20">
        <v>1</v>
      </c>
      <c r="C57" s="20">
        <v>0</v>
      </c>
      <c r="D57" s="16"/>
      <c r="E57" s="20">
        <v>1</v>
      </c>
      <c r="F57" s="165">
        <v>0</v>
      </c>
    </row>
    <row r="58" spans="1:6" ht="9" customHeight="1" x14ac:dyDescent="0.2">
      <c r="A58" s="17" t="s">
        <v>51</v>
      </c>
      <c r="B58" s="20">
        <v>72</v>
      </c>
      <c r="C58" s="165">
        <v>71</v>
      </c>
      <c r="D58" s="16"/>
      <c r="E58" s="20">
        <v>16</v>
      </c>
      <c r="F58" s="165">
        <v>11</v>
      </c>
    </row>
    <row r="59" spans="1:6" ht="9" customHeight="1" x14ac:dyDescent="0.2">
      <c r="A59" s="17" t="s">
        <v>52</v>
      </c>
      <c r="B59" s="20">
        <v>2</v>
      </c>
      <c r="C59" s="165">
        <v>1</v>
      </c>
      <c r="D59" s="16"/>
      <c r="E59" s="20">
        <v>1</v>
      </c>
      <c r="F59" s="165">
        <v>1</v>
      </c>
    </row>
    <row r="60" spans="1:6" ht="9" customHeight="1" x14ac:dyDescent="0.2">
      <c r="A60" s="17" t="s">
        <v>53</v>
      </c>
      <c r="B60" s="20">
        <v>2</v>
      </c>
      <c r="C60" s="165">
        <v>1</v>
      </c>
      <c r="D60" s="16"/>
      <c r="E60" s="20">
        <v>2</v>
      </c>
      <c r="F60" s="165">
        <v>2</v>
      </c>
    </row>
    <row r="61" spans="1:6" ht="9" customHeight="1" x14ac:dyDescent="0.2">
      <c r="A61" s="17" t="s">
        <v>54</v>
      </c>
      <c r="B61" s="20">
        <v>2</v>
      </c>
      <c r="C61" s="165">
        <v>1</v>
      </c>
      <c r="D61" s="16"/>
      <c r="E61" s="20">
        <v>1</v>
      </c>
      <c r="F61" s="165">
        <v>1</v>
      </c>
    </row>
    <row r="62" spans="1:6" ht="9" customHeight="1" x14ac:dyDescent="0.2">
      <c r="A62" s="17" t="s">
        <v>55</v>
      </c>
      <c r="B62" s="20">
        <v>1</v>
      </c>
      <c r="C62" s="20">
        <v>0</v>
      </c>
      <c r="D62" s="16"/>
      <c r="E62" s="20">
        <v>7</v>
      </c>
      <c r="F62" s="165">
        <v>3</v>
      </c>
    </row>
    <row r="63" spans="1:6" ht="9" customHeight="1" x14ac:dyDescent="0.2">
      <c r="A63" s="17" t="s">
        <v>56</v>
      </c>
      <c r="B63" s="20">
        <v>0</v>
      </c>
      <c r="C63" s="20">
        <v>0</v>
      </c>
      <c r="D63" s="16"/>
      <c r="E63" s="20">
        <v>1</v>
      </c>
      <c r="F63" s="165">
        <v>1</v>
      </c>
    </row>
    <row r="64" spans="1:6" ht="9" customHeight="1" x14ac:dyDescent="0.2">
      <c r="A64" s="17" t="s">
        <v>57</v>
      </c>
      <c r="B64" s="20">
        <v>0</v>
      </c>
      <c r="C64" s="20">
        <v>0</v>
      </c>
      <c r="D64" s="16"/>
      <c r="E64" s="20">
        <v>0</v>
      </c>
      <c r="F64" s="20">
        <v>0</v>
      </c>
    </row>
    <row r="65" spans="1:6" ht="9" customHeight="1" x14ac:dyDescent="0.2">
      <c r="A65" s="17" t="s">
        <v>58</v>
      </c>
      <c r="B65" s="20">
        <v>17</v>
      </c>
      <c r="C65" s="165">
        <v>17</v>
      </c>
      <c r="D65" s="16"/>
      <c r="E65" s="20">
        <v>9</v>
      </c>
      <c r="F65" s="165">
        <v>9</v>
      </c>
    </row>
    <row r="66" spans="1:6" ht="9" customHeight="1" x14ac:dyDescent="0.2">
      <c r="A66" s="17" t="s">
        <v>59</v>
      </c>
      <c r="B66" s="20">
        <v>2</v>
      </c>
      <c r="C66" s="165">
        <v>2</v>
      </c>
      <c r="D66" s="16"/>
      <c r="E66" s="20">
        <v>1</v>
      </c>
      <c r="F66" s="165">
        <v>1</v>
      </c>
    </row>
    <row r="67" spans="1:6" ht="9" customHeight="1" x14ac:dyDescent="0.2">
      <c r="A67" s="17" t="s">
        <v>60</v>
      </c>
      <c r="B67" s="20">
        <v>0</v>
      </c>
      <c r="C67" s="20">
        <v>0</v>
      </c>
      <c r="D67" s="16"/>
      <c r="E67" s="20">
        <v>2</v>
      </c>
      <c r="F67" s="165">
        <v>2</v>
      </c>
    </row>
    <row r="68" spans="1:6" ht="9" customHeight="1" x14ac:dyDescent="0.2">
      <c r="A68" s="17" t="s">
        <v>61</v>
      </c>
      <c r="B68" s="20">
        <v>2</v>
      </c>
      <c r="C68" s="165">
        <v>2</v>
      </c>
      <c r="D68" s="16"/>
      <c r="E68" s="20">
        <v>0</v>
      </c>
      <c r="F68" s="165">
        <v>0</v>
      </c>
    </row>
    <row r="69" spans="1:6" ht="9" customHeight="1" x14ac:dyDescent="0.2">
      <c r="A69" s="17" t="s">
        <v>62</v>
      </c>
      <c r="B69" s="20">
        <v>1</v>
      </c>
      <c r="C69" s="20">
        <v>0</v>
      </c>
      <c r="D69" s="16"/>
      <c r="E69" s="20">
        <v>0</v>
      </c>
      <c r="F69" s="20">
        <v>0</v>
      </c>
    </row>
    <row r="70" spans="1:6" ht="9" customHeight="1" x14ac:dyDescent="0.2">
      <c r="A70" s="17" t="s">
        <v>63</v>
      </c>
      <c r="B70" s="20">
        <v>2</v>
      </c>
      <c r="C70" s="20">
        <v>0</v>
      </c>
      <c r="D70" s="16"/>
      <c r="E70" s="20">
        <v>0</v>
      </c>
      <c r="F70" s="20">
        <v>0</v>
      </c>
    </row>
    <row r="71" spans="1:6" ht="9" customHeight="1" x14ac:dyDescent="0.2">
      <c r="A71" s="17" t="s">
        <v>64</v>
      </c>
      <c r="B71" s="20">
        <v>1</v>
      </c>
      <c r="C71" s="20">
        <v>0</v>
      </c>
      <c r="D71" s="16"/>
      <c r="E71" s="20">
        <v>1</v>
      </c>
      <c r="F71" s="165">
        <v>1</v>
      </c>
    </row>
    <row r="72" spans="1:6" ht="9" customHeight="1" x14ac:dyDescent="0.2">
      <c r="A72" s="17" t="s">
        <v>65</v>
      </c>
      <c r="B72" s="20">
        <v>2</v>
      </c>
      <c r="C72" s="165">
        <v>1</v>
      </c>
      <c r="D72" s="16"/>
      <c r="E72" s="20">
        <v>2</v>
      </c>
      <c r="F72" s="165">
        <v>2</v>
      </c>
    </row>
    <row r="73" spans="1:6" ht="9" customHeight="1" x14ac:dyDescent="0.2">
      <c r="A73" s="17" t="s">
        <v>66</v>
      </c>
      <c r="B73" s="20">
        <v>0</v>
      </c>
      <c r="C73" s="20">
        <v>0</v>
      </c>
      <c r="D73" s="16"/>
      <c r="E73" s="20">
        <v>0</v>
      </c>
      <c r="F73" s="20">
        <v>0</v>
      </c>
    </row>
    <row r="74" spans="1:6" ht="9" customHeight="1" x14ac:dyDescent="0.2">
      <c r="A74" s="17" t="s">
        <v>67</v>
      </c>
      <c r="B74" s="20">
        <v>47</v>
      </c>
      <c r="C74" s="165">
        <v>30</v>
      </c>
      <c r="D74" s="16"/>
      <c r="E74" s="20">
        <v>46</v>
      </c>
      <c r="F74" s="165">
        <v>28</v>
      </c>
    </row>
    <row r="75" spans="1:6" ht="9" customHeight="1" x14ac:dyDescent="0.2">
      <c r="A75" s="17" t="s">
        <v>68</v>
      </c>
      <c r="B75" s="20">
        <v>3</v>
      </c>
      <c r="C75" s="165">
        <v>3</v>
      </c>
      <c r="D75" s="16"/>
      <c r="E75" s="20">
        <v>8</v>
      </c>
      <c r="F75" s="165">
        <v>8</v>
      </c>
    </row>
    <row r="76" spans="1:6" ht="9" customHeight="1" x14ac:dyDescent="0.2">
      <c r="A76" s="17" t="s">
        <v>69</v>
      </c>
      <c r="B76" s="20">
        <v>3</v>
      </c>
      <c r="C76" s="165">
        <v>3</v>
      </c>
      <c r="D76" s="16"/>
      <c r="E76" s="20">
        <v>3</v>
      </c>
      <c r="F76" s="165">
        <v>3</v>
      </c>
    </row>
    <row r="77" spans="1:6" ht="9" customHeight="1" x14ac:dyDescent="0.2">
      <c r="A77" s="17" t="s">
        <v>70</v>
      </c>
      <c r="B77" s="20">
        <v>0</v>
      </c>
      <c r="C77" s="20">
        <v>0</v>
      </c>
      <c r="D77" s="16"/>
      <c r="E77" s="20">
        <v>0</v>
      </c>
      <c r="F77" s="20">
        <v>0</v>
      </c>
    </row>
    <row r="78" spans="1:6" ht="9" customHeight="1" x14ac:dyDescent="0.2">
      <c r="A78" s="17" t="s">
        <v>71</v>
      </c>
      <c r="B78" s="20">
        <v>0</v>
      </c>
      <c r="C78" s="20">
        <v>0</v>
      </c>
      <c r="D78" s="16"/>
      <c r="E78" s="20">
        <v>0</v>
      </c>
      <c r="F78" s="20">
        <v>0</v>
      </c>
    </row>
    <row r="79" spans="1:6" ht="9" customHeight="1" x14ac:dyDescent="0.2">
      <c r="A79" s="17" t="s">
        <v>72</v>
      </c>
      <c r="B79" s="20">
        <v>5</v>
      </c>
      <c r="C79" s="165">
        <v>4</v>
      </c>
      <c r="D79" s="16"/>
      <c r="E79" s="20">
        <v>7</v>
      </c>
      <c r="F79" s="165">
        <v>4</v>
      </c>
    </row>
    <row r="80" spans="1:6" ht="9" customHeight="1" x14ac:dyDescent="0.2">
      <c r="A80" s="17" t="s">
        <v>73</v>
      </c>
      <c r="B80" s="20" t="s">
        <v>209</v>
      </c>
      <c r="C80" s="165" t="s">
        <v>209</v>
      </c>
      <c r="D80" s="16"/>
      <c r="E80" s="20" t="s">
        <v>209</v>
      </c>
      <c r="F80" s="165" t="s">
        <v>209</v>
      </c>
    </row>
    <row r="81" spans="1:6" ht="9" customHeight="1" x14ac:dyDescent="0.2">
      <c r="A81" s="17" t="s">
        <v>74</v>
      </c>
      <c r="B81" s="20">
        <v>0</v>
      </c>
      <c r="C81" s="20">
        <v>0</v>
      </c>
      <c r="D81" s="16"/>
      <c r="E81" s="20">
        <v>0</v>
      </c>
      <c r="F81" s="20">
        <v>0</v>
      </c>
    </row>
    <row r="82" spans="1:6" ht="9" customHeight="1" x14ac:dyDescent="0.2">
      <c r="A82" s="17" t="s">
        <v>75</v>
      </c>
      <c r="B82" s="20">
        <v>0</v>
      </c>
      <c r="C82" s="20">
        <v>0</v>
      </c>
      <c r="D82" s="16"/>
      <c r="E82" s="20">
        <v>0</v>
      </c>
      <c r="F82" s="20">
        <v>0</v>
      </c>
    </row>
    <row r="83" spans="1:6" ht="9" customHeight="1" x14ac:dyDescent="0.2">
      <c r="A83" s="17" t="s">
        <v>76</v>
      </c>
      <c r="B83" s="20">
        <v>0</v>
      </c>
      <c r="C83" s="20">
        <v>0</v>
      </c>
      <c r="D83" s="16"/>
      <c r="E83" s="20">
        <v>0</v>
      </c>
      <c r="F83" s="20">
        <v>0</v>
      </c>
    </row>
    <row r="84" spans="1:6" ht="9" customHeight="1" x14ac:dyDescent="0.2">
      <c r="A84" s="17" t="s">
        <v>77</v>
      </c>
      <c r="B84" s="20">
        <v>0</v>
      </c>
      <c r="C84" s="20">
        <v>0</v>
      </c>
      <c r="D84" s="16"/>
      <c r="E84" s="20">
        <v>0</v>
      </c>
      <c r="F84" s="20">
        <v>0</v>
      </c>
    </row>
    <row r="85" spans="1:6" ht="9" customHeight="1" x14ac:dyDescent="0.2">
      <c r="A85" s="17" t="s">
        <v>78</v>
      </c>
      <c r="B85" s="20">
        <v>100</v>
      </c>
      <c r="C85" s="165">
        <v>100</v>
      </c>
      <c r="D85" s="16"/>
      <c r="E85" s="20">
        <v>0</v>
      </c>
      <c r="F85" s="165">
        <v>0</v>
      </c>
    </row>
    <row r="86" spans="1:6" ht="9" customHeight="1" x14ac:dyDescent="0.2">
      <c r="A86" s="17" t="s">
        <v>79</v>
      </c>
      <c r="B86" s="20">
        <v>0</v>
      </c>
      <c r="C86" s="20">
        <v>0</v>
      </c>
      <c r="D86" s="16"/>
      <c r="E86" s="20">
        <v>2</v>
      </c>
      <c r="F86" s="165">
        <v>2</v>
      </c>
    </row>
    <row r="87" spans="1:6" ht="9" customHeight="1" x14ac:dyDescent="0.2">
      <c r="A87" s="17" t="s">
        <v>80</v>
      </c>
      <c r="B87" s="20">
        <v>3</v>
      </c>
      <c r="C87" s="165">
        <v>3</v>
      </c>
      <c r="D87" s="16"/>
      <c r="E87" s="20">
        <v>3</v>
      </c>
      <c r="F87" s="165">
        <v>3</v>
      </c>
    </row>
    <row r="88" spans="1:6" ht="9" customHeight="1" x14ac:dyDescent="0.2">
      <c r="A88" s="17" t="s">
        <v>81</v>
      </c>
      <c r="B88" s="20">
        <v>0</v>
      </c>
      <c r="C88" s="20">
        <v>0</v>
      </c>
      <c r="D88" s="16"/>
      <c r="E88" s="20">
        <v>0</v>
      </c>
      <c r="F88" s="20">
        <v>0</v>
      </c>
    </row>
    <row r="89" spans="1:6" ht="9" customHeight="1" x14ac:dyDescent="0.2">
      <c r="A89" s="17" t="s">
        <v>82</v>
      </c>
      <c r="B89" s="20">
        <v>0</v>
      </c>
      <c r="C89" s="20">
        <v>0</v>
      </c>
      <c r="D89" s="16"/>
      <c r="E89" s="20">
        <v>0</v>
      </c>
      <c r="F89" s="20">
        <v>0</v>
      </c>
    </row>
    <row r="90" spans="1:6" ht="9" customHeight="1" x14ac:dyDescent="0.2">
      <c r="A90" s="17" t="s">
        <v>83</v>
      </c>
      <c r="B90" s="20">
        <v>0</v>
      </c>
      <c r="C90" s="20">
        <v>0</v>
      </c>
      <c r="D90" s="16"/>
      <c r="E90" s="20">
        <v>0</v>
      </c>
      <c r="F90" s="20">
        <v>0</v>
      </c>
    </row>
    <row r="91" spans="1:6" ht="9" customHeight="1" x14ac:dyDescent="0.2">
      <c r="A91" s="17" t="s">
        <v>84</v>
      </c>
      <c r="B91" s="20">
        <v>0</v>
      </c>
      <c r="C91" s="20">
        <v>0</v>
      </c>
      <c r="D91" s="16"/>
      <c r="E91" s="20">
        <v>0</v>
      </c>
      <c r="F91" s="20">
        <v>0</v>
      </c>
    </row>
    <row r="92" spans="1:6" ht="9" customHeight="1" x14ac:dyDescent="0.2">
      <c r="A92" s="17" t="s">
        <v>85</v>
      </c>
      <c r="B92" s="20">
        <v>0</v>
      </c>
      <c r="C92" s="20">
        <v>0</v>
      </c>
      <c r="D92" s="16"/>
      <c r="E92" s="20">
        <v>0</v>
      </c>
      <c r="F92" s="20">
        <v>0</v>
      </c>
    </row>
    <row r="93" spans="1:6" ht="9" customHeight="1" x14ac:dyDescent="0.2">
      <c r="A93" s="17" t="s">
        <v>86</v>
      </c>
      <c r="B93" s="20">
        <v>0</v>
      </c>
      <c r="C93" s="20">
        <v>0</v>
      </c>
      <c r="D93" s="16"/>
      <c r="E93" s="20">
        <v>0</v>
      </c>
      <c r="F93" s="20">
        <v>0</v>
      </c>
    </row>
    <row r="94" spans="1:6" ht="9" customHeight="1" x14ac:dyDescent="0.2">
      <c r="A94" s="17" t="s">
        <v>87</v>
      </c>
      <c r="B94" s="20">
        <v>10</v>
      </c>
      <c r="C94" s="165">
        <v>10</v>
      </c>
      <c r="D94" s="16"/>
      <c r="E94" s="20">
        <v>0</v>
      </c>
      <c r="F94" s="20">
        <v>0</v>
      </c>
    </row>
    <row r="95" spans="1:6" ht="9" customHeight="1" x14ac:dyDescent="0.2">
      <c r="A95" s="17" t="s">
        <v>88</v>
      </c>
      <c r="B95" s="20">
        <v>0</v>
      </c>
      <c r="C95" s="20">
        <v>0</v>
      </c>
      <c r="D95" s="16"/>
      <c r="E95" s="20">
        <v>0</v>
      </c>
      <c r="F95" s="165">
        <v>0</v>
      </c>
    </row>
    <row r="96" spans="1:6" ht="9" customHeight="1" x14ac:dyDescent="0.2">
      <c r="A96" s="17" t="s">
        <v>89</v>
      </c>
      <c r="B96" s="20">
        <v>0</v>
      </c>
      <c r="C96" s="20">
        <v>0</v>
      </c>
      <c r="D96" s="16"/>
      <c r="E96" s="20">
        <v>0</v>
      </c>
      <c r="F96" s="20">
        <v>0</v>
      </c>
    </row>
    <row r="97" spans="1:6" ht="9" customHeight="1" x14ac:dyDescent="0.2">
      <c r="A97" s="17" t="s">
        <v>90</v>
      </c>
      <c r="B97" s="20">
        <v>0</v>
      </c>
      <c r="C97" s="20">
        <v>0</v>
      </c>
      <c r="D97" s="16"/>
      <c r="E97" s="20">
        <v>0</v>
      </c>
      <c r="F97" s="20">
        <v>0</v>
      </c>
    </row>
    <row r="98" spans="1:6" ht="9" customHeight="1" x14ac:dyDescent="0.2">
      <c r="A98" s="17" t="s">
        <v>91</v>
      </c>
      <c r="B98" s="20">
        <v>0</v>
      </c>
      <c r="C98" s="20">
        <v>0</v>
      </c>
      <c r="D98" s="16"/>
      <c r="E98" s="20">
        <v>0</v>
      </c>
      <c r="F98" s="20">
        <v>0</v>
      </c>
    </row>
    <row r="99" spans="1:6" ht="9" customHeight="1" x14ac:dyDescent="0.2">
      <c r="A99" s="17" t="s">
        <v>92</v>
      </c>
      <c r="B99" s="20">
        <v>0</v>
      </c>
      <c r="C99" s="20">
        <v>0</v>
      </c>
      <c r="D99" s="16"/>
      <c r="E99" s="20">
        <v>1</v>
      </c>
      <c r="F99" s="165">
        <v>1</v>
      </c>
    </row>
    <row r="100" spans="1:6" ht="9" customHeight="1" x14ac:dyDescent="0.2">
      <c r="A100" s="17" t="s">
        <v>93</v>
      </c>
      <c r="B100" s="20">
        <v>0</v>
      </c>
      <c r="C100" s="20">
        <v>0</v>
      </c>
      <c r="D100" s="16"/>
      <c r="E100" s="20">
        <v>0</v>
      </c>
      <c r="F100" s="20">
        <v>0</v>
      </c>
    </row>
    <row r="101" spans="1:6" ht="9" customHeight="1" x14ac:dyDescent="0.2">
      <c r="A101" s="17" t="s">
        <v>94</v>
      </c>
      <c r="B101" s="20">
        <v>0</v>
      </c>
      <c r="C101" s="20">
        <v>0</v>
      </c>
      <c r="D101" s="16"/>
      <c r="E101" s="20">
        <v>0</v>
      </c>
      <c r="F101" s="20">
        <v>0</v>
      </c>
    </row>
    <row r="102" spans="1:6" ht="9" customHeight="1" x14ac:dyDescent="0.2">
      <c r="A102" s="17" t="s">
        <v>95</v>
      </c>
      <c r="B102" s="20">
        <v>0</v>
      </c>
      <c r="C102" s="20">
        <v>0</v>
      </c>
      <c r="D102" s="16"/>
      <c r="E102" s="20">
        <v>0</v>
      </c>
      <c r="F102" s="20">
        <v>0</v>
      </c>
    </row>
    <row r="103" spans="1:6" ht="9" customHeight="1" x14ac:dyDescent="0.2">
      <c r="A103" s="17" t="s">
        <v>96</v>
      </c>
      <c r="B103" s="20">
        <v>2</v>
      </c>
      <c r="C103" s="165">
        <v>2</v>
      </c>
      <c r="D103" s="16"/>
      <c r="E103" s="20">
        <v>1</v>
      </c>
      <c r="F103" s="165">
        <v>0</v>
      </c>
    </row>
    <row r="104" spans="1:6" ht="9" customHeight="1" x14ac:dyDescent="0.2">
      <c r="A104" s="17" t="s">
        <v>97</v>
      </c>
      <c r="B104" s="20">
        <v>16</v>
      </c>
      <c r="C104" s="165">
        <v>8</v>
      </c>
      <c r="D104" s="16"/>
      <c r="E104" s="20">
        <v>15</v>
      </c>
      <c r="F104" s="165">
        <v>8</v>
      </c>
    </row>
    <row r="105" spans="1:6" ht="9" customHeight="1" x14ac:dyDescent="0.2">
      <c r="A105" s="17" t="s">
        <v>98</v>
      </c>
      <c r="B105" s="20">
        <v>30</v>
      </c>
      <c r="C105" s="165">
        <v>24</v>
      </c>
      <c r="D105" s="16"/>
      <c r="E105" s="20">
        <v>14</v>
      </c>
      <c r="F105" s="165">
        <v>4</v>
      </c>
    </row>
    <row r="106" spans="1:6" ht="9" customHeight="1" x14ac:dyDescent="0.2">
      <c r="A106" s="17" t="s">
        <v>99</v>
      </c>
      <c r="B106" s="20">
        <v>0</v>
      </c>
      <c r="C106" s="20">
        <v>0</v>
      </c>
      <c r="D106" s="16"/>
      <c r="E106" s="20">
        <v>0</v>
      </c>
      <c r="F106" s="20">
        <v>0</v>
      </c>
    </row>
    <row r="107" spans="1:6" ht="9" customHeight="1" x14ac:dyDescent="0.2">
      <c r="A107" s="17" t="s">
        <v>100</v>
      </c>
      <c r="B107" s="20">
        <v>0</v>
      </c>
      <c r="C107" s="20">
        <v>0</v>
      </c>
      <c r="D107" s="16"/>
      <c r="E107" s="20">
        <v>0</v>
      </c>
      <c r="F107" s="20">
        <v>0</v>
      </c>
    </row>
    <row r="108" spans="1:6" ht="9" customHeight="1" x14ac:dyDescent="0.2">
      <c r="A108" s="17" t="s">
        <v>101</v>
      </c>
      <c r="B108" s="20">
        <v>1</v>
      </c>
      <c r="C108" s="165">
        <v>1</v>
      </c>
      <c r="D108" s="16"/>
      <c r="E108" s="20">
        <v>0</v>
      </c>
      <c r="F108" s="20">
        <v>0</v>
      </c>
    </row>
    <row r="109" spans="1:6" ht="9" customHeight="1" x14ac:dyDescent="0.2">
      <c r="A109" s="17" t="s">
        <v>102</v>
      </c>
      <c r="B109" s="20">
        <v>8</v>
      </c>
      <c r="C109" s="165">
        <v>8</v>
      </c>
      <c r="D109" s="16"/>
      <c r="E109" s="20">
        <v>4</v>
      </c>
      <c r="F109" s="165">
        <v>2</v>
      </c>
    </row>
    <row r="110" spans="1:6" ht="9" customHeight="1" x14ac:dyDescent="0.2">
      <c r="A110" s="17" t="s">
        <v>103</v>
      </c>
      <c r="B110" s="20">
        <v>14</v>
      </c>
      <c r="C110" s="165">
        <v>8</v>
      </c>
      <c r="D110" s="16"/>
      <c r="E110" s="20">
        <v>4</v>
      </c>
      <c r="F110" s="165">
        <v>2</v>
      </c>
    </row>
    <row r="111" spans="1:6" ht="9" customHeight="1" x14ac:dyDescent="0.2">
      <c r="A111" s="17" t="s">
        <v>104</v>
      </c>
      <c r="B111" s="20">
        <v>3</v>
      </c>
      <c r="C111" s="165">
        <v>3</v>
      </c>
      <c r="D111" s="16"/>
      <c r="E111" s="20">
        <v>10</v>
      </c>
      <c r="F111" s="165">
        <v>10</v>
      </c>
    </row>
    <row r="112" spans="1:6" ht="9" customHeight="1" x14ac:dyDescent="0.2">
      <c r="A112" s="17" t="s">
        <v>105</v>
      </c>
      <c r="B112" s="20">
        <v>5</v>
      </c>
      <c r="C112" s="165">
        <v>1</v>
      </c>
      <c r="D112" s="16"/>
      <c r="E112" s="20">
        <v>3</v>
      </c>
      <c r="F112" s="165">
        <v>3</v>
      </c>
    </row>
    <row r="113" spans="1:6" ht="9" customHeight="1" x14ac:dyDescent="0.2">
      <c r="A113" s="17" t="s">
        <v>106</v>
      </c>
      <c r="B113" s="20">
        <v>0</v>
      </c>
      <c r="C113" s="20">
        <v>0</v>
      </c>
      <c r="D113" s="16"/>
      <c r="E113" s="20">
        <v>0</v>
      </c>
      <c r="F113" s="20">
        <v>0</v>
      </c>
    </row>
    <row r="114" spans="1:6" ht="9" customHeight="1" x14ac:dyDescent="0.2">
      <c r="A114" s="17" t="s">
        <v>107</v>
      </c>
      <c r="B114" s="20">
        <v>0</v>
      </c>
      <c r="C114" s="20">
        <v>0</v>
      </c>
      <c r="D114" s="16"/>
      <c r="E114" s="20">
        <v>1</v>
      </c>
      <c r="F114" s="165">
        <v>1</v>
      </c>
    </row>
    <row r="115" spans="1:6" ht="9" customHeight="1" x14ac:dyDescent="0.2">
      <c r="A115" s="17" t="s">
        <v>108</v>
      </c>
      <c r="B115" s="20">
        <v>3</v>
      </c>
      <c r="C115" s="165">
        <v>2</v>
      </c>
      <c r="D115" s="16"/>
      <c r="E115" s="20">
        <v>0</v>
      </c>
      <c r="F115" s="20">
        <v>0</v>
      </c>
    </row>
    <row r="116" spans="1:6" ht="9.75" customHeight="1" x14ac:dyDescent="0.2">
      <c r="A116" s="17" t="s">
        <v>109</v>
      </c>
      <c r="B116" s="20">
        <v>1</v>
      </c>
      <c r="C116" s="165">
        <v>1</v>
      </c>
      <c r="D116" s="16"/>
      <c r="E116" s="20">
        <v>1</v>
      </c>
      <c r="F116" s="165">
        <v>1</v>
      </c>
    </row>
    <row r="117" spans="1:6" ht="9.75" customHeight="1" x14ac:dyDescent="0.2">
      <c r="A117" s="17"/>
      <c r="B117" s="20"/>
      <c r="C117" s="165"/>
      <c r="D117" s="16"/>
      <c r="E117" s="20"/>
      <c r="F117" s="165"/>
    </row>
    <row r="118" spans="1:6" ht="9.75" customHeight="1" x14ac:dyDescent="0.2">
      <c r="A118" s="58" t="s">
        <v>156</v>
      </c>
      <c r="B118" s="20">
        <v>236</v>
      </c>
      <c r="C118" s="165">
        <v>153</v>
      </c>
      <c r="D118" s="16"/>
      <c r="E118" s="20">
        <v>216</v>
      </c>
      <c r="F118" s="165">
        <v>173</v>
      </c>
    </row>
    <row r="119" spans="1:6" ht="9.75" customHeight="1" x14ac:dyDescent="0.2">
      <c r="A119" s="58" t="s">
        <v>157</v>
      </c>
      <c r="B119" s="20">
        <v>152</v>
      </c>
      <c r="C119" s="165">
        <v>84</v>
      </c>
      <c r="D119" s="16"/>
      <c r="E119" s="20">
        <v>129</v>
      </c>
      <c r="F119" s="165">
        <v>97</v>
      </c>
    </row>
    <row r="120" spans="1:6" ht="9.75" customHeight="1" x14ac:dyDescent="0.2">
      <c r="A120" s="58" t="s">
        <v>158</v>
      </c>
      <c r="B120" s="20">
        <v>84</v>
      </c>
      <c r="C120" s="165">
        <v>69</v>
      </c>
      <c r="D120" s="16"/>
      <c r="E120" s="20">
        <v>87</v>
      </c>
      <c r="F120" s="165">
        <v>76</v>
      </c>
    </row>
    <row r="121" spans="1:6" ht="9.75" customHeight="1" x14ac:dyDescent="0.2">
      <c r="A121" s="58" t="s">
        <v>159</v>
      </c>
      <c r="B121" s="20">
        <v>160</v>
      </c>
      <c r="C121" s="165">
        <v>132</v>
      </c>
      <c r="D121" s="16"/>
      <c r="E121" s="20">
        <v>102</v>
      </c>
      <c r="F121" s="165">
        <v>73</v>
      </c>
    </row>
    <row r="122" spans="1:6" ht="9.75" customHeight="1" x14ac:dyDescent="0.2">
      <c r="A122" s="58" t="s">
        <v>160</v>
      </c>
      <c r="B122" s="20">
        <v>209</v>
      </c>
      <c r="C122" s="165">
        <v>183</v>
      </c>
      <c r="D122" s="16"/>
      <c r="E122" s="20">
        <v>66</v>
      </c>
      <c r="F122" s="165">
        <v>41</v>
      </c>
    </row>
    <row r="123" spans="1:6" ht="9.75" customHeight="1" x14ac:dyDescent="0.2">
      <c r="A123" s="58" t="s">
        <v>161</v>
      </c>
      <c r="B123" s="20">
        <v>126</v>
      </c>
      <c r="C123" s="165">
        <v>125</v>
      </c>
      <c r="D123" s="16"/>
      <c r="E123" s="20">
        <v>13</v>
      </c>
      <c r="F123" s="165">
        <v>10</v>
      </c>
    </row>
    <row r="124" spans="1:6" ht="9.75" customHeight="1" x14ac:dyDescent="0.2">
      <c r="A124" s="58" t="s">
        <v>162</v>
      </c>
      <c r="B124" s="20">
        <v>83</v>
      </c>
      <c r="C124" s="165">
        <v>58</v>
      </c>
      <c r="D124" s="16"/>
      <c r="E124" s="20">
        <v>53</v>
      </c>
      <c r="F124" s="165">
        <v>31</v>
      </c>
    </row>
    <row r="125" spans="1:6" ht="6.75" customHeight="1" x14ac:dyDescent="0.2">
      <c r="A125" s="58"/>
      <c r="B125" s="20"/>
      <c r="C125" s="165"/>
      <c r="D125" s="16"/>
      <c r="E125" s="20"/>
      <c r="F125" s="165"/>
    </row>
    <row r="126" spans="1:6" ht="18.75" customHeight="1" x14ac:dyDescent="0.2">
      <c r="A126" s="58" t="s">
        <v>154</v>
      </c>
      <c r="B126" s="20">
        <v>427</v>
      </c>
      <c r="C126" s="165">
        <v>334</v>
      </c>
      <c r="D126" s="16"/>
      <c r="E126" s="20">
        <v>214</v>
      </c>
      <c r="F126" s="165">
        <v>148</v>
      </c>
    </row>
    <row r="127" spans="1:6" ht="18" customHeight="1" x14ac:dyDescent="0.2">
      <c r="A127" s="58" t="s">
        <v>163</v>
      </c>
      <c r="B127" s="20">
        <v>178</v>
      </c>
      <c r="C127" s="165">
        <v>134</v>
      </c>
      <c r="D127" s="16"/>
      <c r="E127" s="20">
        <v>170</v>
      </c>
      <c r="F127" s="165">
        <v>139</v>
      </c>
    </row>
    <row r="128" spans="1:6" ht="5.25" customHeight="1" x14ac:dyDescent="0.2">
      <c r="A128" s="58"/>
      <c r="B128" s="20"/>
      <c r="C128" s="165"/>
      <c r="D128" s="16"/>
      <c r="E128" s="20"/>
      <c r="F128" s="165"/>
    </row>
    <row r="129" spans="1:7" ht="9" customHeight="1" x14ac:dyDescent="0.2">
      <c r="A129" s="37" t="s">
        <v>164</v>
      </c>
      <c r="B129" s="136">
        <v>605</v>
      </c>
      <c r="C129" s="166">
        <v>468</v>
      </c>
      <c r="D129" s="16"/>
      <c r="E129" s="136">
        <v>384</v>
      </c>
      <c r="F129" s="166">
        <v>287</v>
      </c>
    </row>
    <row r="130" spans="1:7" ht="9" customHeight="1" x14ac:dyDescent="0.2">
      <c r="A130" s="5"/>
      <c r="B130" s="5"/>
      <c r="C130" s="7"/>
      <c r="D130" s="7"/>
      <c r="E130" s="7"/>
      <c r="F130" s="7"/>
    </row>
    <row r="131" spans="1:7" ht="9" customHeight="1" x14ac:dyDescent="0.2">
      <c r="C131" s="6"/>
      <c r="D131" s="6"/>
      <c r="E131" s="6"/>
    </row>
    <row r="132" spans="1:7" s="84" customFormat="1" ht="10.5" customHeight="1" x14ac:dyDescent="0.2">
      <c r="A132" s="81" t="s">
        <v>215</v>
      </c>
      <c r="B132" s="67"/>
      <c r="C132" s="67"/>
      <c r="D132" s="67"/>
    </row>
    <row r="133" spans="1:7" s="34" customFormat="1" ht="15" customHeight="1" x14ac:dyDescent="0.2">
      <c r="A133" s="219" t="s">
        <v>114</v>
      </c>
      <c r="B133" s="219"/>
      <c r="C133" s="219"/>
      <c r="D133" s="219"/>
      <c r="E133" s="219"/>
      <c r="F133" s="219"/>
    </row>
    <row r="134" spans="1:7" s="41" customFormat="1" x14ac:dyDescent="0.2">
      <c r="A134" s="242" t="s">
        <v>175</v>
      </c>
      <c r="B134" s="242"/>
      <c r="C134" s="242"/>
      <c r="D134" s="242"/>
      <c r="E134" s="242"/>
      <c r="F134" s="242"/>
    </row>
    <row r="135" spans="1:7" customFormat="1" ht="9" customHeight="1" x14ac:dyDescent="0.2">
      <c r="A135" s="2"/>
      <c r="B135" s="2"/>
      <c r="C135" s="154"/>
      <c r="D135" s="105"/>
      <c r="E135" s="105"/>
      <c r="F135" s="154"/>
      <c r="G135" s="105"/>
    </row>
    <row r="136" spans="1:7" ht="19.5" customHeight="1" x14ac:dyDescent="0.2">
      <c r="C136" s="153"/>
      <c r="D136" s="16"/>
      <c r="E136" s="16"/>
      <c r="F136" s="153"/>
      <c r="G136" s="106"/>
    </row>
  </sheetData>
  <mergeCells count="8">
    <mergeCell ref="A133:F133"/>
    <mergeCell ref="A134:F134"/>
    <mergeCell ref="A1:F1"/>
    <mergeCell ref="A3:A5"/>
    <mergeCell ref="B3:C3"/>
    <mergeCell ref="E3:F3"/>
    <mergeCell ref="B4:B5"/>
    <mergeCell ref="E4:E5"/>
  </mergeCells>
  <conditionalFormatting sqref="A1:XFD1048576">
    <cfRule type="cellIs" dxfId="15" priority="3" operator="equal">
      <formula>0</formula>
    </cfRule>
  </conditionalFormatting>
  <conditionalFormatting sqref="B80:C80">
    <cfRule type="cellIs" dxfId="14" priority="6" operator="equal">
      <formula>0</formula>
    </cfRule>
  </conditionalFormatting>
  <conditionalFormatting sqref="E79:F80">
    <cfRule type="cellIs" dxfId="13" priority="1" operator="equal">
      <formula>0</formula>
    </cfRule>
  </conditionalFormatting>
  <hyperlinks>
    <hyperlink ref="H1" location="indice_tavole!Area_stampa" display="Indice_tavole" xr:uid="{00000000-0004-0000-1800-000000000000}"/>
  </hyperlinks>
  <printOptions horizontalCentered="1"/>
  <pageMargins left="0.31496062992125984" right="0.31496062992125984" top="0.74803149606299213" bottom="0.74803149606299213" header="0.31496062992125984" footer="0.31496062992125984"/>
  <pageSetup paperSize="9" scale="97" orientation="portrait" r:id="rId1"/>
  <rowBreaks count="1" manualBreakCount="1">
    <brk id="71" max="16383" man="1"/>
  </rowBreaks>
  <colBreaks count="1" manualBreakCount="1">
    <brk id="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N134"/>
  <sheetViews>
    <sheetView showGridLines="0" zoomScaleNormal="100" workbookViewId="0">
      <pane ySplit="5" topLeftCell="A106" activePane="bottomLeft" state="frozen"/>
      <selection sqref="A1:J1"/>
      <selection pane="bottomLeft" activeCell="Q134" sqref="Q134"/>
    </sheetView>
  </sheetViews>
  <sheetFormatPr defaultRowHeight="12.75" x14ac:dyDescent="0.2"/>
  <cols>
    <col min="1" max="1" width="21.7109375" customWidth="1"/>
    <col min="2" max="2" width="11.28515625" customWidth="1"/>
    <col min="4" max="4" width="8.7109375" bestFit="1" customWidth="1"/>
    <col min="5" max="5" width="8.28515625" bestFit="1" customWidth="1"/>
    <col min="6" max="6" width="4.85546875" bestFit="1" customWidth="1"/>
    <col min="7" max="7" width="1.85546875" customWidth="1"/>
    <col min="8" max="8" width="10.5703125" customWidth="1"/>
    <col min="10" max="11" width="7.5703125" customWidth="1"/>
    <col min="12" max="12" width="4.85546875" bestFit="1" customWidth="1"/>
  </cols>
  <sheetData>
    <row r="1" spans="1:14" ht="38.25" customHeight="1" x14ac:dyDescent="0.2">
      <c r="A1" s="234" t="s">
        <v>194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71"/>
      <c r="N1" s="194" t="s">
        <v>173</v>
      </c>
    </row>
    <row r="2" spans="1:14" ht="6" customHeight="1" x14ac:dyDescent="0.2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spans="1:14" ht="12" customHeight="1" x14ac:dyDescent="0.2">
      <c r="A3" s="235" t="s">
        <v>165</v>
      </c>
      <c r="B3" s="244">
        <v>2022</v>
      </c>
      <c r="C3" s="244"/>
      <c r="D3" s="244"/>
      <c r="E3" s="244"/>
      <c r="F3" s="244"/>
      <c r="G3" s="152"/>
      <c r="H3" s="152"/>
      <c r="I3" s="244">
        <v>2024</v>
      </c>
      <c r="J3" s="244"/>
      <c r="K3" s="244"/>
      <c r="L3" s="244"/>
    </row>
    <row r="4" spans="1:14" ht="26.25" customHeight="1" x14ac:dyDescent="0.2">
      <c r="A4" s="233"/>
      <c r="B4" s="245" t="s">
        <v>184</v>
      </c>
      <c r="C4" s="245" t="s">
        <v>140</v>
      </c>
      <c r="D4" s="237" t="s">
        <v>143</v>
      </c>
      <c r="E4" s="237"/>
      <c r="F4" s="237"/>
      <c r="G4" s="75"/>
      <c r="H4" s="245" t="s">
        <v>184</v>
      </c>
      <c r="I4" s="245" t="s">
        <v>140</v>
      </c>
      <c r="J4" s="237" t="s">
        <v>143</v>
      </c>
      <c r="K4" s="237"/>
      <c r="L4" s="237"/>
    </row>
    <row r="5" spans="1:14" ht="99" customHeight="1" x14ac:dyDescent="0.2">
      <c r="A5" s="236"/>
      <c r="B5" s="230"/>
      <c r="C5" s="230"/>
      <c r="D5" s="11" t="s">
        <v>144</v>
      </c>
      <c r="E5" s="4" t="s">
        <v>170</v>
      </c>
      <c r="F5" s="11" t="s">
        <v>142</v>
      </c>
      <c r="G5" s="116"/>
      <c r="H5" s="230"/>
      <c r="I5" s="230"/>
      <c r="J5" s="11" t="s">
        <v>144</v>
      </c>
      <c r="K5" s="4" t="s">
        <v>170</v>
      </c>
      <c r="L5" s="11" t="s">
        <v>142</v>
      </c>
      <c r="N5" s="84"/>
    </row>
    <row r="6" spans="1:14" ht="9" customHeight="1" x14ac:dyDescent="0.2">
      <c r="A6" s="173"/>
      <c r="B6" s="173"/>
      <c r="C6" s="4"/>
      <c r="D6" s="4"/>
      <c r="E6" s="4"/>
      <c r="F6" s="4"/>
      <c r="G6" s="4"/>
      <c r="H6" s="4"/>
      <c r="I6" s="4"/>
      <c r="J6" s="84"/>
      <c r="K6" s="84"/>
    </row>
    <row r="7" spans="1:14" ht="9" customHeight="1" x14ac:dyDescent="0.2">
      <c r="A7" s="17" t="s">
        <v>0</v>
      </c>
      <c r="B7" s="205">
        <v>17.90873144914627</v>
      </c>
      <c r="C7" s="67">
        <v>96.202531645569621</v>
      </c>
      <c r="D7" s="144">
        <v>82.278481012658233</v>
      </c>
      <c r="E7" s="144">
        <v>17.721518987341771</v>
      </c>
      <c r="F7" s="112">
        <v>100</v>
      </c>
      <c r="G7" s="112"/>
      <c r="H7" s="112">
        <v>10.912963250889613</v>
      </c>
      <c r="I7" s="67">
        <v>91.17647058823529</v>
      </c>
      <c r="J7" s="67">
        <v>73.529411764705884</v>
      </c>
      <c r="K7" s="67">
        <v>26.47058823529412</v>
      </c>
      <c r="L7" s="67">
        <v>100</v>
      </c>
    </row>
    <row r="8" spans="1:14" ht="9" customHeight="1" x14ac:dyDescent="0.2">
      <c r="A8" s="17" t="s">
        <v>2</v>
      </c>
      <c r="B8" s="205">
        <v>55.339118115813704</v>
      </c>
      <c r="C8" s="67">
        <v>100</v>
      </c>
      <c r="D8" s="144">
        <v>100</v>
      </c>
      <c r="E8" s="144">
        <v>0</v>
      </c>
      <c r="F8" s="144">
        <v>100</v>
      </c>
      <c r="G8" s="112"/>
      <c r="H8" s="112">
        <v>43.670982815468257</v>
      </c>
      <c r="I8" s="67">
        <v>100</v>
      </c>
      <c r="J8" s="67">
        <v>100</v>
      </c>
      <c r="K8" s="67">
        <v>0</v>
      </c>
      <c r="L8" s="67">
        <v>100</v>
      </c>
    </row>
    <row r="9" spans="1:14" ht="9" customHeight="1" x14ac:dyDescent="0.2">
      <c r="A9" s="17" t="s">
        <v>3</v>
      </c>
      <c r="B9" s="205">
        <v>1.9730286977024081</v>
      </c>
      <c r="C9" s="67">
        <v>100</v>
      </c>
      <c r="D9" s="144">
        <v>50</v>
      </c>
      <c r="E9" s="144">
        <v>50</v>
      </c>
      <c r="F9" s="112">
        <v>100</v>
      </c>
      <c r="G9" s="112"/>
      <c r="H9" s="112">
        <v>263.18621647800097</v>
      </c>
      <c r="I9" s="67">
        <v>100</v>
      </c>
      <c r="J9" s="67">
        <v>90.706319702602229</v>
      </c>
      <c r="K9" s="67">
        <v>9.2936802973977688</v>
      </c>
      <c r="L9" s="67">
        <v>100</v>
      </c>
    </row>
    <row r="10" spans="1:14" ht="9" customHeight="1" x14ac:dyDescent="0.2">
      <c r="A10" s="17" t="s">
        <v>4</v>
      </c>
      <c r="B10" s="205">
        <v>37.398031928569758</v>
      </c>
      <c r="C10" s="67">
        <v>100</v>
      </c>
      <c r="D10" s="144">
        <v>56.25</v>
      </c>
      <c r="E10" s="144">
        <v>43.75</v>
      </c>
      <c r="F10" s="112">
        <v>100</v>
      </c>
      <c r="G10" s="112"/>
      <c r="H10" s="112">
        <v>37.19589450314421</v>
      </c>
      <c r="I10" s="67">
        <v>100</v>
      </c>
      <c r="J10" s="67">
        <v>68.75</v>
      </c>
      <c r="K10" s="67">
        <v>31.25</v>
      </c>
      <c r="L10" s="67">
        <v>100</v>
      </c>
    </row>
    <row r="11" spans="1:14" ht="9" customHeight="1" x14ac:dyDescent="0.2">
      <c r="A11" s="17" t="s">
        <v>5</v>
      </c>
      <c r="B11" s="205">
        <v>50.398689634069513</v>
      </c>
      <c r="C11" s="67">
        <v>100</v>
      </c>
      <c r="D11" s="144">
        <v>32.142857142857146</v>
      </c>
      <c r="E11" s="144">
        <v>67.857142857142861</v>
      </c>
      <c r="F11" s="112">
        <v>100</v>
      </c>
      <c r="G11" s="112"/>
      <c r="H11" s="112">
        <v>66.269645815609195</v>
      </c>
      <c r="I11" s="67">
        <v>94.871794871794862</v>
      </c>
      <c r="J11" s="67">
        <v>33.333333333333329</v>
      </c>
      <c r="K11" s="67">
        <v>66.666666666666657</v>
      </c>
      <c r="L11" s="67">
        <v>100</v>
      </c>
    </row>
    <row r="12" spans="1:14" ht="9" customHeight="1" x14ac:dyDescent="0.2">
      <c r="A12" s="17" t="s">
        <v>6</v>
      </c>
      <c r="B12" s="205">
        <v>6.6988210075026791</v>
      </c>
      <c r="C12" s="67">
        <v>100</v>
      </c>
      <c r="D12" s="144">
        <v>50</v>
      </c>
      <c r="E12" s="144">
        <v>50</v>
      </c>
      <c r="F12" s="144" t="s">
        <v>1</v>
      </c>
      <c r="G12" s="112"/>
      <c r="H12" s="112">
        <v>13.338446404455041</v>
      </c>
      <c r="I12" s="67">
        <v>50</v>
      </c>
      <c r="J12" s="67">
        <v>25</v>
      </c>
      <c r="K12" s="67">
        <v>75</v>
      </c>
      <c r="L12" s="67">
        <v>100</v>
      </c>
    </row>
    <row r="13" spans="1:14" ht="9" customHeight="1" x14ac:dyDescent="0.2">
      <c r="A13" s="17" t="s">
        <v>7</v>
      </c>
      <c r="B13" s="205">
        <v>113.94001871871735</v>
      </c>
      <c r="C13" s="67">
        <v>100</v>
      </c>
      <c r="D13" s="144">
        <v>59.523809523809526</v>
      </c>
      <c r="E13" s="144">
        <v>40.476190476190474</v>
      </c>
      <c r="F13" s="112">
        <v>100</v>
      </c>
      <c r="G13" s="112"/>
      <c r="H13" s="112">
        <v>113.04744587683275</v>
      </c>
      <c r="I13" s="67">
        <v>100</v>
      </c>
      <c r="J13" s="67">
        <v>61.445783132530117</v>
      </c>
      <c r="K13" s="67">
        <v>38.554216867469883</v>
      </c>
      <c r="L13" s="67">
        <v>100</v>
      </c>
    </row>
    <row r="14" spans="1:14" ht="9" customHeight="1" x14ac:dyDescent="0.2">
      <c r="A14" s="17" t="s">
        <v>8</v>
      </c>
      <c r="B14" s="205">
        <v>85.879438480594558</v>
      </c>
      <c r="C14" s="67">
        <v>100</v>
      </c>
      <c r="D14" s="144">
        <v>88.461538461538453</v>
      </c>
      <c r="E14" s="144">
        <v>11.538461538461538</v>
      </c>
      <c r="F14" s="112">
        <v>100</v>
      </c>
      <c r="G14" s="112"/>
      <c r="H14" s="112">
        <v>94.372369505792506</v>
      </c>
      <c r="I14" s="67">
        <v>100</v>
      </c>
      <c r="J14" s="67">
        <v>88.505747126436788</v>
      </c>
      <c r="K14" s="67">
        <v>11.494252873563218</v>
      </c>
      <c r="L14" s="67">
        <v>100</v>
      </c>
    </row>
    <row r="15" spans="1:14" ht="9" customHeight="1" x14ac:dyDescent="0.2">
      <c r="A15" s="17" t="s">
        <v>9</v>
      </c>
      <c r="B15" s="205">
        <v>21.069740842187642</v>
      </c>
      <c r="C15" s="67">
        <v>100</v>
      </c>
      <c r="D15" s="144">
        <v>71.428571428571431</v>
      </c>
      <c r="E15" s="144">
        <v>28.571428571428569</v>
      </c>
      <c r="F15" s="112">
        <v>100</v>
      </c>
      <c r="G15" s="112"/>
      <c r="H15" s="112">
        <v>42.29990633592169</v>
      </c>
      <c r="I15" s="67">
        <v>100</v>
      </c>
      <c r="J15" s="67">
        <v>50</v>
      </c>
      <c r="K15" s="67">
        <v>50</v>
      </c>
      <c r="L15" s="67">
        <v>100</v>
      </c>
    </row>
    <row r="16" spans="1:14" ht="9" customHeight="1" x14ac:dyDescent="0.2">
      <c r="A16" s="17" t="s">
        <v>35</v>
      </c>
      <c r="B16" s="205">
        <v>78.646329837940897</v>
      </c>
      <c r="C16" s="67">
        <v>100</v>
      </c>
      <c r="D16" s="144">
        <v>100</v>
      </c>
      <c r="E16" s="144">
        <v>0</v>
      </c>
      <c r="F16" s="112">
        <v>100</v>
      </c>
      <c r="G16" s="112"/>
      <c r="H16" s="112">
        <v>37.616080874573882</v>
      </c>
      <c r="I16" s="67">
        <v>100</v>
      </c>
      <c r="J16" s="67">
        <v>56.25</v>
      </c>
      <c r="K16" s="67">
        <v>43.75</v>
      </c>
      <c r="L16" s="67">
        <v>100</v>
      </c>
    </row>
    <row r="17" spans="1:12" ht="9" customHeight="1" x14ac:dyDescent="0.2">
      <c r="A17" s="17" t="s">
        <v>36</v>
      </c>
      <c r="B17" s="205">
        <v>5.1252263641644173</v>
      </c>
      <c r="C17" s="67">
        <v>100</v>
      </c>
      <c r="D17" s="144">
        <v>100</v>
      </c>
      <c r="E17" s="144">
        <v>0</v>
      </c>
      <c r="F17" s="144">
        <v>100</v>
      </c>
      <c r="G17" s="112"/>
      <c r="H17" s="112">
        <v>39.230736429150141</v>
      </c>
      <c r="I17" s="67">
        <v>100</v>
      </c>
      <c r="J17" s="67">
        <v>69.565217391304344</v>
      </c>
      <c r="K17" s="67">
        <v>30.434782608695656</v>
      </c>
      <c r="L17" s="67">
        <v>100</v>
      </c>
    </row>
    <row r="18" spans="1:12" ht="9" customHeight="1" x14ac:dyDescent="0.2">
      <c r="A18" s="17" t="s">
        <v>37</v>
      </c>
      <c r="B18" s="205">
        <v>19.422561889369799</v>
      </c>
      <c r="C18" s="67">
        <v>100</v>
      </c>
      <c r="D18" s="144">
        <v>41.284403669724774</v>
      </c>
      <c r="E18" s="144">
        <v>58.715596330275233</v>
      </c>
      <c r="F18" s="112">
        <v>100</v>
      </c>
      <c r="G18" s="112"/>
      <c r="H18" s="112">
        <v>21.482429680550943</v>
      </c>
      <c r="I18" s="67">
        <v>100</v>
      </c>
      <c r="J18" s="67">
        <v>41.32231404958678</v>
      </c>
      <c r="K18" s="67">
        <v>58.677685950413228</v>
      </c>
      <c r="L18" s="67">
        <v>100</v>
      </c>
    </row>
    <row r="19" spans="1:12" ht="9" customHeight="1" x14ac:dyDescent="0.2">
      <c r="A19" s="17" t="s">
        <v>38</v>
      </c>
      <c r="B19" s="205">
        <v>53.163211057947905</v>
      </c>
      <c r="C19" s="67">
        <v>100</v>
      </c>
      <c r="D19" s="144">
        <v>75.510204081632651</v>
      </c>
      <c r="E19" s="144">
        <v>24.489795918367346</v>
      </c>
      <c r="F19" s="112">
        <v>100</v>
      </c>
      <c r="G19" s="112"/>
      <c r="H19" s="112">
        <v>125.13349370556952</v>
      </c>
      <c r="I19" s="67">
        <v>100</v>
      </c>
      <c r="J19" s="67">
        <v>60.344827586206897</v>
      </c>
      <c r="K19" s="67">
        <v>39.655172413793103</v>
      </c>
      <c r="L19" s="67">
        <v>100</v>
      </c>
    </row>
    <row r="20" spans="1:12" ht="9" customHeight="1" x14ac:dyDescent="0.2">
      <c r="A20" s="17" t="s">
        <v>10</v>
      </c>
      <c r="B20" s="205">
        <v>20.320040640081281</v>
      </c>
      <c r="C20" s="67">
        <v>94.117647058823522</v>
      </c>
      <c r="D20" s="144">
        <v>100</v>
      </c>
      <c r="E20" s="144">
        <v>0</v>
      </c>
      <c r="F20" s="112">
        <v>100</v>
      </c>
      <c r="G20" s="112"/>
      <c r="H20" s="112">
        <v>40.555097902541029</v>
      </c>
      <c r="I20" s="67">
        <v>100</v>
      </c>
      <c r="J20" s="67">
        <v>65.625</v>
      </c>
      <c r="K20" s="67">
        <v>34.375</v>
      </c>
      <c r="L20" s="67">
        <v>100</v>
      </c>
    </row>
    <row r="21" spans="1:12" ht="9" customHeight="1" x14ac:dyDescent="0.2">
      <c r="A21" s="17" t="s">
        <v>11</v>
      </c>
      <c r="B21" s="205">
        <v>191.93627715598421</v>
      </c>
      <c r="C21" s="67">
        <v>99.378881987577643</v>
      </c>
      <c r="D21" s="144">
        <v>0.6211180124223602</v>
      </c>
      <c r="E21" s="144">
        <v>99.378881987577643</v>
      </c>
      <c r="F21" s="112">
        <v>100</v>
      </c>
      <c r="G21" s="112"/>
      <c r="H21" s="112">
        <v>16.794524984854938</v>
      </c>
      <c r="I21" s="67">
        <v>100</v>
      </c>
      <c r="J21" s="67">
        <v>0</v>
      </c>
      <c r="K21" s="67">
        <v>100</v>
      </c>
      <c r="L21" s="67">
        <v>100</v>
      </c>
    </row>
    <row r="22" spans="1:12" ht="9" customHeight="1" x14ac:dyDescent="0.2">
      <c r="A22" s="17" t="s">
        <v>12</v>
      </c>
      <c r="B22" s="205">
        <v>106.76688518289168</v>
      </c>
      <c r="C22" s="67">
        <v>87.719298245614027</v>
      </c>
      <c r="D22" s="144">
        <v>78.94736842105263</v>
      </c>
      <c r="E22" s="144">
        <v>21.052631578947366</v>
      </c>
      <c r="F22" s="112">
        <v>100</v>
      </c>
      <c r="G22" s="112"/>
      <c r="H22" s="112">
        <v>135.65357468365164</v>
      </c>
      <c r="I22" s="67">
        <v>92.753623188405797</v>
      </c>
      <c r="J22" s="67">
        <v>34.782608695652172</v>
      </c>
      <c r="K22" s="67">
        <v>65.217391304347828</v>
      </c>
      <c r="L22" s="67">
        <v>100</v>
      </c>
    </row>
    <row r="23" spans="1:12" ht="9" customHeight="1" x14ac:dyDescent="0.2">
      <c r="A23" s="17" t="s">
        <v>13</v>
      </c>
      <c r="B23" s="205">
        <v>61.343903359758407</v>
      </c>
      <c r="C23" s="67">
        <v>100</v>
      </c>
      <c r="D23" s="144">
        <v>76.923076923076934</v>
      </c>
      <c r="E23" s="144">
        <v>23.076923076923077</v>
      </c>
      <c r="F23" s="112">
        <v>100</v>
      </c>
      <c r="G23" s="112"/>
      <c r="H23" s="112">
        <v>229.89584310781646</v>
      </c>
      <c r="I23" s="67">
        <v>100</v>
      </c>
      <c r="J23" s="67">
        <v>44.897959183673471</v>
      </c>
      <c r="K23" s="67">
        <v>55.102040816326522</v>
      </c>
      <c r="L23" s="67">
        <v>100</v>
      </c>
    </row>
    <row r="24" spans="1:12" ht="9" customHeight="1" x14ac:dyDescent="0.2">
      <c r="A24" s="17" t="s">
        <v>14</v>
      </c>
      <c r="B24" s="205">
        <v>6.4447786181505711</v>
      </c>
      <c r="C24" s="67">
        <v>100</v>
      </c>
      <c r="D24" s="144">
        <v>68.965517241379317</v>
      </c>
      <c r="E24" s="144">
        <v>31.03448275862069</v>
      </c>
      <c r="F24" s="112">
        <v>100</v>
      </c>
      <c r="G24" s="112"/>
      <c r="H24" s="112">
        <v>11.252387022198256</v>
      </c>
      <c r="I24" s="67">
        <v>95.061728395061735</v>
      </c>
      <c r="J24" s="67">
        <v>59.876543209876544</v>
      </c>
      <c r="K24" s="67">
        <v>40.123456790123456</v>
      </c>
      <c r="L24" s="67">
        <v>100</v>
      </c>
    </row>
    <row r="25" spans="1:12" ht="9" customHeight="1" x14ac:dyDescent="0.2">
      <c r="A25" s="17" t="s">
        <v>15</v>
      </c>
      <c r="B25" s="205">
        <v>31.151626442812173</v>
      </c>
      <c r="C25" s="67">
        <v>97.435897435897431</v>
      </c>
      <c r="D25" s="144">
        <v>82.051282051282044</v>
      </c>
      <c r="E25" s="144">
        <v>17.948717948717949</v>
      </c>
      <c r="F25" s="112">
        <v>100</v>
      </c>
      <c r="G25" s="112"/>
      <c r="H25" s="112">
        <v>41.477746375780249</v>
      </c>
      <c r="I25" s="67">
        <v>98.076923076923066</v>
      </c>
      <c r="J25" s="67">
        <v>65.384615384615387</v>
      </c>
      <c r="K25" s="67">
        <v>34.615384615384613</v>
      </c>
      <c r="L25" s="67">
        <v>100</v>
      </c>
    </row>
    <row r="26" spans="1:12" ht="9" customHeight="1" x14ac:dyDescent="0.2">
      <c r="A26" s="17" t="s">
        <v>16</v>
      </c>
      <c r="B26" s="205">
        <v>58.58917272088118</v>
      </c>
      <c r="C26" s="67">
        <v>98.591549295774655</v>
      </c>
      <c r="D26" s="144">
        <v>80.281690140845072</v>
      </c>
      <c r="E26" s="144">
        <v>19.718309859154928</v>
      </c>
      <c r="F26" s="112">
        <v>100</v>
      </c>
      <c r="G26" s="112"/>
      <c r="H26" s="112">
        <v>98.11013278125597</v>
      </c>
      <c r="I26" s="67">
        <v>98.333333333333329</v>
      </c>
      <c r="J26" s="67">
        <v>75.833333333333329</v>
      </c>
      <c r="K26" s="67">
        <v>24.166666666666668</v>
      </c>
      <c r="L26" s="67">
        <v>100</v>
      </c>
    </row>
    <row r="27" spans="1:12" ht="9" customHeight="1" x14ac:dyDescent="0.2">
      <c r="A27" s="17" t="s">
        <v>17</v>
      </c>
      <c r="B27" s="205">
        <v>12.25077333006646</v>
      </c>
      <c r="C27" s="67">
        <v>100</v>
      </c>
      <c r="D27" s="144">
        <v>45.833333333333329</v>
      </c>
      <c r="E27" s="144">
        <v>54.166666666666664</v>
      </c>
      <c r="F27" s="112">
        <v>100</v>
      </c>
      <c r="G27" s="112"/>
      <c r="H27" s="112">
        <v>21.601961257133674</v>
      </c>
      <c r="I27" s="67">
        <v>95.555555555555557</v>
      </c>
      <c r="J27" s="67">
        <v>84.444444444444443</v>
      </c>
      <c r="K27" s="67">
        <v>15.555555555555555</v>
      </c>
      <c r="L27" s="67">
        <v>100</v>
      </c>
    </row>
    <row r="28" spans="1:12" ht="9" customHeight="1" x14ac:dyDescent="0.2">
      <c r="A28" s="17" t="s">
        <v>18</v>
      </c>
      <c r="B28" s="205">
        <v>191.81585677749362</v>
      </c>
      <c r="C28" s="67">
        <v>100</v>
      </c>
      <c r="D28" s="144">
        <v>100</v>
      </c>
      <c r="E28" s="144">
        <v>0</v>
      </c>
      <c r="F28" s="112">
        <v>100</v>
      </c>
      <c r="G28" s="112"/>
      <c r="H28" s="112">
        <v>187.53455044189579</v>
      </c>
      <c r="I28" s="67">
        <v>100</v>
      </c>
      <c r="J28" s="67">
        <v>100</v>
      </c>
      <c r="K28" s="67">
        <v>0</v>
      </c>
      <c r="L28" s="67">
        <v>100</v>
      </c>
    </row>
    <row r="29" spans="1:12" ht="9" customHeight="1" x14ac:dyDescent="0.2">
      <c r="A29" s="17" t="s">
        <v>19</v>
      </c>
      <c r="B29" s="205">
        <v>0</v>
      </c>
      <c r="C29" s="67">
        <v>0</v>
      </c>
      <c r="D29" s="144">
        <v>0</v>
      </c>
      <c r="E29" s="144">
        <v>0</v>
      </c>
      <c r="F29" s="144" t="s">
        <v>1</v>
      </c>
      <c r="G29" s="112"/>
      <c r="H29" s="112">
        <v>11.047892614483787</v>
      </c>
      <c r="I29" s="67">
        <v>100</v>
      </c>
      <c r="J29" s="67">
        <v>80</v>
      </c>
      <c r="K29" s="67">
        <v>20</v>
      </c>
      <c r="L29" s="67">
        <v>100</v>
      </c>
    </row>
    <row r="30" spans="1:12" ht="9" customHeight="1" x14ac:dyDescent="0.2">
      <c r="A30" s="17" t="s">
        <v>20</v>
      </c>
      <c r="B30" s="205">
        <v>184.92116147428749</v>
      </c>
      <c r="C30" s="67">
        <v>100</v>
      </c>
      <c r="D30" s="144">
        <v>74.045801526717554</v>
      </c>
      <c r="E30" s="144">
        <v>25.954198473282442</v>
      </c>
      <c r="F30" s="112">
        <v>100</v>
      </c>
      <c r="G30" s="112"/>
      <c r="H30" s="112">
        <v>182.20725015360495</v>
      </c>
      <c r="I30" s="67">
        <v>92.142857142857139</v>
      </c>
      <c r="J30" s="67">
        <v>74.285714285714292</v>
      </c>
      <c r="K30" s="67">
        <v>25.714285714285712</v>
      </c>
      <c r="L30" s="67">
        <v>100</v>
      </c>
    </row>
    <row r="31" spans="1:12" ht="9" customHeight="1" x14ac:dyDescent="0.2">
      <c r="A31" s="17" t="s">
        <v>21</v>
      </c>
      <c r="B31" s="205">
        <v>33.029871389938279</v>
      </c>
      <c r="C31" s="67">
        <v>100</v>
      </c>
      <c r="D31" s="144">
        <v>31.25</v>
      </c>
      <c r="E31" s="144">
        <v>68.75</v>
      </c>
      <c r="F31" s="112">
        <v>100</v>
      </c>
      <c r="G31" s="112"/>
      <c r="H31" s="112">
        <v>24.328187245947838</v>
      </c>
      <c r="I31" s="67">
        <v>100</v>
      </c>
      <c r="J31" s="67">
        <v>16.666666666666664</v>
      </c>
      <c r="K31" s="67">
        <v>83.333333333333343</v>
      </c>
      <c r="L31" s="67">
        <v>100</v>
      </c>
    </row>
    <row r="32" spans="1:12" ht="9" customHeight="1" x14ac:dyDescent="0.2">
      <c r="A32" s="17" t="s">
        <v>138</v>
      </c>
      <c r="B32" s="205">
        <v>256.09515858200206</v>
      </c>
      <c r="C32" s="67">
        <v>100</v>
      </c>
      <c r="D32" s="144">
        <v>100</v>
      </c>
      <c r="E32" s="144">
        <v>0</v>
      </c>
      <c r="F32" s="112">
        <v>100</v>
      </c>
      <c r="G32" s="112"/>
      <c r="H32" s="112">
        <v>1434.3078548784783</v>
      </c>
      <c r="I32" s="67">
        <v>100</v>
      </c>
      <c r="J32" s="67">
        <v>100</v>
      </c>
      <c r="K32" s="67">
        <v>0</v>
      </c>
      <c r="L32" s="67">
        <v>100</v>
      </c>
    </row>
    <row r="33" spans="1:12" ht="9" customHeight="1" x14ac:dyDescent="0.2">
      <c r="A33" s="17" t="s">
        <v>23</v>
      </c>
      <c r="B33" s="205">
        <v>312.26929832749244</v>
      </c>
      <c r="C33" s="67">
        <v>100</v>
      </c>
      <c r="D33" s="144">
        <v>75.271739130434781</v>
      </c>
      <c r="E33" s="144">
        <v>24.728260869565215</v>
      </c>
      <c r="F33" s="112">
        <v>100</v>
      </c>
      <c r="G33" s="112"/>
      <c r="H33" s="112">
        <v>453.73275309516583</v>
      </c>
      <c r="I33" s="67">
        <v>100</v>
      </c>
      <c r="J33" s="67">
        <v>77.509293680297404</v>
      </c>
      <c r="K33" s="67">
        <v>22.490706319702603</v>
      </c>
      <c r="L33" s="67">
        <v>100</v>
      </c>
    </row>
    <row r="34" spans="1:12" ht="9" customHeight="1" x14ac:dyDescent="0.2">
      <c r="A34" s="17" t="s">
        <v>24</v>
      </c>
      <c r="B34" s="205">
        <v>63.675605992538621</v>
      </c>
      <c r="C34" s="67">
        <v>100</v>
      </c>
      <c r="D34" s="144">
        <v>63.190184049079754</v>
      </c>
      <c r="E34" s="144">
        <v>36.809815950920246</v>
      </c>
      <c r="F34" s="112">
        <v>100</v>
      </c>
      <c r="G34" s="112"/>
      <c r="H34" s="112">
        <v>85.433742801325394</v>
      </c>
      <c r="I34" s="67">
        <v>100</v>
      </c>
      <c r="J34" s="67">
        <v>66.972477064220186</v>
      </c>
      <c r="K34" s="67">
        <v>33.027522935779821</v>
      </c>
      <c r="L34" s="67">
        <v>100</v>
      </c>
    </row>
    <row r="35" spans="1:12" ht="9" customHeight="1" x14ac:dyDescent="0.2">
      <c r="A35" s="17" t="s">
        <v>25</v>
      </c>
      <c r="B35" s="205">
        <v>3.6267034172612953</v>
      </c>
      <c r="C35" s="67">
        <v>100</v>
      </c>
      <c r="D35" s="144">
        <v>100</v>
      </c>
      <c r="E35" s="144">
        <v>0</v>
      </c>
      <c r="F35" s="112">
        <v>100</v>
      </c>
      <c r="G35" s="112"/>
      <c r="H35" s="112">
        <v>3.6237299958780071</v>
      </c>
      <c r="I35" s="67">
        <v>100</v>
      </c>
      <c r="J35" s="67">
        <v>0</v>
      </c>
      <c r="K35" s="67">
        <v>100</v>
      </c>
      <c r="L35" s="67">
        <v>100</v>
      </c>
    </row>
    <row r="36" spans="1:12" ht="9" customHeight="1" x14ac:dyDescent="0.2">
      <c r="A36" s="17" t="s">
        <v>26</v>
      </c>
      <c r="B36" s="205">
        <v>8.475773414324058</v>
      </c>
      <c r="C36" s="67">
        <v>100</v>
      </c>
      <c r="D36" s="144">
        <v>0</v>
      </c>
      <c r="E36" s="144">
        <v>100</v>
      </c>
      <c r="F36" s="144" t="s">
        <v>1</v>
      </c>
      <c r="G36" s="112"/>
      <c r="H36" s="112">
        <v>2.8133747837218137</v>
      </c>
      <c r="I36" s="67">
        <v>100</v>
      </c>
      <c r="J36" s="67">
        <v>0</v>
      </c>
      <c r="K36" s="67">
        <v>100</v>
      </c>
      <c r="L36" s="144">
        <v>100</v>
      </c>
    </row>
    <row r="37" spans="1:12" ht="9" customHeight="1" x14ac:dyDescent="0.2">
      <c r="A37" s="17" t="s">
        <v>27</v>
      </c>
      <c r="B37" s="205">
        <v>18.945673281864252</v>
      </c>
      <c r="C37" s="67">
        <v>100</v>
      </c>
      <c r="D37" s="144">
        <v>56.25</v>
      </c>
      <c r="E37" s="144">
        <v>43.75</v>
      </c>
      <c r="F37" s="112">
        <v>100</v>
      </c>
      <c r="G37" s="112"/>
      <c r="H37" s="112">
        <v>16.376759039386105</v>
      </c>
      <c r="I37" s="67">
        <v>100</v>
      </c>
      <c r="J37" s="67">
        <v>42.857142857142854</v>
      </c>
      <c r="K37" s="67">
        <v>57.142857142857139</v>
      </c>
      <c r="L37" s="67">
        <v>100</v>
      </c>
    </row>
    <row r="38" spans="1:12" ht="9" customHeight="1" x14ac:dyDescent="0.2">
      <c r="A38" s="17" t="s">
        <v>28</v>
      </c>
      <c r="B38" s="205">
        <v>65.490743974851554</v>
      </c>
      <c r="C38" s="67">
        <v>92.696629213483149</v>
      </c>
      <c r="D38" s="144">
        <v>58.988764044943821</v>
      </c>
      <c r="E38" s="144">
        <v>41.011235955056179</v>
      </c>
      <c r="F38" s="112">
        <v>100</v>
      </c>
      <c r="G38" s="112"/>
      <c r="H38" s="112">
        <v>75.233102565128661</v>
      </c>
      <c r="I38" s="67">
        <v>89.099526066350705</v>
      </c>
      <c r="J38" s="67">
        <v>46.919431279620852</v>
      </c>
      <c r="K38" s="67">
        <v>53.080568720379148</v>
      </c>
      <c r="L38" s="67">
        <v>100</v>
      </c>
    </row>
    <row r="39" spans="1:12" ht="9" customHeight="1" x14ac:dyDescent="0.2">
      <c r="A39" s="17" t="s">
        <v>29</v>
      </c>
      <c r="B39" s="205">
        <v>138.39758820426709</v>
      </c>
      <c r="C39" s="67">
        <v>91.373801916932905</v>
      </c>
      <c r="D39" s="144">
        <v>54.952076677316299</v>
      </c>
      <c r="E39" s="144">
        <v>45.047923322683708</v>
      </c>
      <c r="F39" s="112">
        <v>100</v>
      </c>
      <c r="G39" s="112"/>
      <c r="H39" s="112">
        <v>124.84514863321074</v>
      </c>
      <c r="I39" s="67">
        <v>86.04651162790698</v>
      </c>
      <c r="J39" s="67">
        <v>43.853820598006642</v>
      </c>
      <c r="K39" s="67">
        <v>56.146179401993358</v>
      </c>
      <c r="L39" s="67">
        <v>100</v>
      </c>
    </row>
    <row r="40" spans="1:12" ht="9" customHeight="1" x14ac:dyDescent="0.2">
      <c r="A40" s="17" t="s">
        <v>30</v>
      </c>
      <c r="B40" s="205">
        <v>159.39430165371587</v>
      </c>
      <c r="C40" s="67">
        <v>94.117647058823522</v>
      </c>
      <c r="D40" s="144">
        <v>24.705882352941178</v>
      </c>
      <c r="E40" s="144">
        <v>75.294117647058826</v>
      </c>
      <c r="F40" s="112">
        <v>100</v>
      </c>
      <c r="G40" s="112"/>
      <c r="H40" s="112">
        <v>131.98416190057193</v>
      </c>
      <c r="I40" s="67">
        <v>94.285714285714278</v>
      </c>
      <c r="J40" s="67">
        <v>30</v>
      </c>
      <c r="K40" s="67">
        <v>70</v>
      </c>
      <c r="L40" s="67">
        <v>100</v>
      </c>
    </row>
    <row r="41" spans="1:12" ht="9" customHeight="1" x14ac:dyDescent="0.2">
      <c r="A41" s="17" t="s">
        <v>31</v>
      </c>
      <c r="B41" s="205">
        <v>100.74200360346397</v>
      </c>
      <c r="C41" s="67">
        <v>96.296296296296291</v>
      </c>
      <c r="D41" s="144">
        <v>27.777777777777779</v>
      </c>
      <c r="E41" s="144">
        <v>72.222222222222214</v>
      </c>
      <c r="F41" s="112">
        <v>100</v>
      </c>
      <c r="G41" s="112"/>
      <c r="H41" s="112">
        <v>97.644096839968981</v>
      </c>
      <c r="I41" s="67">
        <v>98.076923076923066</v>
      </c>
      <c r="J41" s="67">
        <v>26.923076923076923</v>
      </c>
      <c r="K41" s="67">
        <v>73.076923076923066</v>
      </c>
      <c r="L41" s="67">
        <v>100</v>
      </c>
    </row>
    <row r="42" spans="1:12" ht="9" customHeight="1" x14ac:dyDescent="0.2">
      <c r="A42" s="17" t="s">
        <v>32</v>
      </c>
      <c r="B42" s="205">
        <v>35.810755504624701</v>
      </c>
      <c r="C42" s="67">
        <v>94.594594594594597</v>
      </c>
      <c r="D42" s="144">
        <v>27.027027027027028</v>
      </c>
      <c r="E42" s="144">
        <v>72.972972972972968</v>
      </c>
      <c r="F42" s="112">
        <v>100</v>
      </c>
      <c r="G42" s="112"/>
      <c r="H42" s="112">
        <v>63.077682200393724</v>
      </c>
      <c r="I42" s="67">
        <v>100</v>
      </c>
      <c r="J42" s="67">
        <v>22.58064516129032</v>
      </c>
      <c r="K42" s="67">
        <v>77.41935483870968</v>
      </c>
      <c r="L42" s="67">
        <v>100</v>
      </c>
    </row>
    <row r="43" spans="1:12" ht="9" customHeight="1" x14ac:dyDescent="0.2">
      <c r="A43" s="17" t="s">
        <v>33</v>
      </c>
      <c r="B43" s="205">
        <v>104.12018444146958</v>
      </c>
      <c r="C43" s="67">
        <v>83.333333333333343</v>
      </c>
      <c r="D43" s="144">
        <v>50</v>
      </c>
      <c r="E43" s="144">
        <v>50</v>
      </c>
      <c r="F43" s="112">
        <v>100</v>
      </c>
      <c r="G43" s="112"/>
      <c r="H43" s="112">
        <v>95.198429225917764</v>
      </c>
      <c r="I43" s="67">
        <v>84.210526315789465</v>
      </c>
      <c r="J43" s="67">
        <v>28.947368421052634</v>
      </c>
      <c r="K43" s="67">
        <v>71.05263157894737</v>
      </c>
      <c r="L43" s="67">
        <v>100</v>
      </c>
    </row>
    <row r="44" spans="1:12" ht="9" customHeight="1" x14ac:dyDescent="0.2">
      <c r="A44" s="17" t="s">
        <v>34</v>
      </c>
      <c r="B44" s="205">
        <v>35.173228148632013</v>
      </c>
      <c r="C44" s="67">
        <v>98.591549295774655</v>
      </c>
      <c r="D44" s="144">
        <v>12.676056338028168</v>
      </c>
      <c r="E44" s="144">
        <v>87.323943661971825</v>
      </c>
      <c r="F44" s="112">
        <v>100</v>
      </c>
      <c r="G44" s="112"/>
      <c r="H44" s="112">
        <v>54.376420772799712</v>
      </c>
      <c r="I44" s="67">
        <v>100</v>
      </c>
      <c r="J44" s="67">
        <v>8.3333333333333321</v>
      </c>
      <c r="K44" s="67">
        <v>91.666666666666657</v>
      </c>
      <c r="L44" s="67">
        <v>100</v>
      </c>
    </row>
    <row r="45" spans="1:12" ht="9" customHeight="1" x14ac:dyDescent="0.2">
      <c r="A45" s="17" t="s">
        <v>39</v>
      </c>
      <c r="B45" s="205">
        <v>0</v>
      </c>
      <c r="C45" s="67">
        <v>0</v>
      </c>
      <c r="D45" s="144">
        <v>0</v>
      </c>
      <c r="E45" s="144">
        <v>0</v>
      </c>
      <c r="F45" s="144" t="s">
        <v>1</v>
      </c>
      <c r="G45" s="112"/>
      <c r="H45" s="112">
        <v>0</v>
      </c>
      <c r="I45" s="67">
        <v>0</v>
      </c>
      <c r="J45" s="67">
        <v>0</v>
      </c>
      <c r="K45" s="67">
        <v>0</v>
      </c>
      <c r="L45" s="67">
        <v>100</v>
      </c>
    </row>
    <row r="46" spans="1:12" ht="9" customHeight="1" x14ac:dyDescent="0.2">
      <c r="A46" s="17" t="s">
        <v>40</v>
      </c>
      <c r="B46" s="205">
        <v>4.0934116539429795</v>
      </c>
      <c r="C46" s="67">
        <v>100</v>
      </c>
      <c r="D46" s="144">
        <v>25</v>
      </c>
      <c r="E46" s="144">
        <v>75</v>
      </c>
      <c r="F46" s="112">
        <v>100</v>
      </c>
      <c r="G46" s="112"/>
      <c r="H46" s="112">
        <v>3.5281013270701136</v>
      </c>
      <c r="I46" s="67">
        <v>100</v>
      </c>
      <c r="J46" s="67">
        <v>14.285714285714285</v>
      </c>
      <c r="K46" s="67">
        <v>85.714285714285708</v>
      </c>
      <c r="L46" s="67">
        <v>100</v>
      </c>
    </row>
    <row r="47" spans="1:12" ht="9" customHeight="1" x14ac:dyDescent="0.2">
      <c r="A47" s="17" t="s">
        <v>41</v>
      </c>
      <c r="B47" s="205">
        <v>5.8855380558890689</v>
      </c>
      <c r="C47" s="67">
        <v>100</v>
      </c>
      <c r="D47" s="144">
        <v>40</v>
      </c>
      <c r="E47" s="144">
        <v>60</v>
      </c>
      <c r="F47" s="112">
        <v>100</v>
      </c>
      <c r="G47" s="112"/>
      <c r="H47" s="112">
        <v>29.112844295774853</v>
      </c>
      <c r="I47" s="67">
        <v>84.745762711864401</v>
      </c>
      <c r="J47" s="67">
        <v>66.101694915254242</v>
      </c>
      <c r="K47" s="67">
        <v>33.898305084745758</v>
      </c>
      <c r="L47" s="67">
        <v>100</v>
      </c>
    </row>
    <row r="48" spans="1:12" ht="9" customHeight="1" x14ac:dyDescent="0.2">
      <c r="A48" s="17" t="s">
        <v>42</v>
      </c>
      <c r="B48" s="205">
        <v>63.253158603240507</v>
      </c>
      <c r="C48" s="67">
        <v>90.697674418604649</v>
      </c>
      <c r="D48" s="144">
        <v>45.736434108527128</v>
      </c>
      <c r="E48" s="144">
        <v>54.263565891472865</v>
      </c>
      <c r="F48" s="112">
        <v>100</v>
      </c>
      <c r="G48" s="112"/>
      <c r="H48" s="112">
        <v>81.373365412522276</v>
      </c>
      <c r="I48" s="67">
        <v>88.757396449704146</v>
      </c>
      <c r="J48" s="67">
        <v>56.80473372781065</v>
      </c>
      <c r="K48" s="67">
        <v>43.19526627218935</v>
      </c>
      <c r="L48" s="67">
        <v>100</v>
      </c>
    </row>
    <row r="49" spans="1:12" ht="9" customHeight="1" x14ac:dyDescent="0.2">
      <c r="A49" s="17" t="s">
        <v>43</v>
      </c>
      <c r="B49" s="205">
        <v>5.1567390844725427</v>
      </c>
      <c r="C49" s="67">
        <v>100</v>
      </c>
      <c r="D49" s="144">
        <v>10</v>
      </c>
      <c r="E49" s="144">
        <v>90</v>
      </c>
      <c r="F49" s="112">
        <v>100</v>
      </c>
      <c r="G49" s="112"/>
      <c r="H49" s="112">
        <v>13.329078281420419</v>
      </c>
      <c r="I49" s="67">
        <v>100</v>
      </c>
      <c r="J49" s="67">
        <v>11.538461538461538</v>
      </c>
      <c r="K49" s="67">
        <v>88.461538461538453</v>
      </c>
      <c r="L49" s="67">
        <v>100</v>
      </c>
    </row>
    <row r="50" spans="1:12" ht="9" customHeight="1" x14ac:dyDescent="0.2">
      <c r="A50" s="17" t="s">
        <v>44</v>
      </c>
      <c r="B50" s="205">
        <v>40.039423432302577</v>
      </c>
      <c r="C50" s="67">
        <v>32.704402515723267</v>
      </c>
      <c r="D50" s="144">
        <v>47.169811320754718</v>
      </c>
      <c r="E50" s="144">
        <v>52.830188679245282</v>
      </c>
      <c r="F50" s="112">
        <v>100</v>
      </c>
      <c r="G50" s="112"/>
      <c r="H50" s="112">
        <v>50.295583274010333</v>
      </c>
      <c r="I50" s="67">
        <v>26.639344262295083</v>
      </c>
      <c r="J50" s="67">
        <v>40.16393442622951</v>
      </c>
      <c r="K50" s="67">
        <v>59.83606557377049</v>
      </c>
      <c r="L50" s="67">
        <v>100</v>
      </c>
    </row>
    <row r="51" spans="1:12" ht="9" customHeight="1" x14ac:dyDescent="0.2">
      <c r="A51" s="17" t="s">
        <v>45</v>
      </c>
      <c r="B51" s="205">
        <v>4.491901742857876</v>
      </c>
      <c r="C51" s="67">
        <v>100</v>
      </c>
      <c r="D51" s="144">
        <v>0</v>
      </c>
      <c r="E51" s="144">
        <v>100</v>
      </c>
      <c r="F51" s="144" t="s">
        <v>1</v>
      </c>
      <c r="G51" s="112"/>
      <c r="H51" s="112">
        <v>3.1985261191642893</v>
      </c>
      <c r="I51" s="67">
        <v>100</v>
      </c>
      <c r="J51" s="67">
        <v>0</v>
      </c>
      <c r="K51" s="67">
        <v>100</v>
      </c>
      <c r="L51" s="67">
        <v>100</v>
      </c>
    </row>
    <row r="52" spans="1:12" ht="9" customHeight="1" x14ac:dyDescent="0.2">
      <c r="A52" s="17" t="s">
        <v>46</v>
      </c>
      <c r="B52" s="205">
        <v>55.766227972339948</v>
      </c>
      <c r="C52" s="67">
        <v>100</v>
      </c>
      <c r="D52" s="144">
        <v>29.230769230769234</v>
      </c>
      <c r="E52" s="144">
        <v>70.769230769230774</v>
      </c>
      <c r="F52" s="112">
        <v>100</v>
      </c>
      <c r="G52" s="112"/>
      <c r="H52" s="112">
        <v>99.750623441396499</v>
      </c>
      <c r="I52" s="67">
        <v>100</v>
      </c>
      <c r="J52" s="67">
        <v>54.700854700854705</v>
      </c>
      <c r="K52" s="67">
        <v>45.299145299145302</v>
      </c>
      <c r="L52" s="67">
        <v>100</v>
      </c>
    </row>
    <row r="53" spans="1:12" ht="9" customHeight="1" x14ac:dyDescent="0.2">
      <c r="A53" s="17" t="s">
        <v>151</v>
      </c>
      <c r="B53" s="205">
        <v>4.1593877381249484</v>
      </c>
      <c r="C53" s="67">
        <v>100</v>
      </c>
      <c r="D53" s="144">
        <v>25</v>
      </c>
      <c r="E53" s="144">
        <v>75</v>
      </c>
      <c r="F53" s="144" t="s">
        <v>1</v>
      </c>
      <c r="G53" s="112"/>
      <c r="H53" s="112">
        <v>5.2138730734738994</v>
      </c>
      <c r="I53" s="67">
        <v>100</v>
      </c>
      <c r="J53" s="67">
        <v>80</v>
      </c>
      <c r="K53" s="67">
        <v>20</v>
      </c>
      <c r="L53" s="67">
        <v>100</v>
      </c>
    </row>
    <row r="54" spans="1:12" ht="9" customHeight="1" x14ac:dyDescent="0.2">
      <c r="A54" s="17" t="s">
        <v>47</v>
      </c>
      <c r="B54" s="205">
        <v>115.30545890902266</v>
      </c>
      <c r="C54" s="67">
        <v>100</v>
      </c>
      <c r="D54" s="144">
        <v>1.1627906976744187</v>
      </c>
      <c r="E54" s="144">
        <v>98.837209302325576</v>
      </c>
      <c r="F54" s="112">
        <v>100</v>
      </c>
      <c r="G54" s="112"/>
      <c r="H54" s="112">
        <v>151.80821562093223</v>
      </c>
      <c r="I54" s="67">
        <v>100</v>
      </c>
      <c r="J54" s="67">
        <v>0.8771929824561403</v>
      </c>
      <c r="K54" s="67">
        <v>99.122807017543863</v>
      </c>
      <c r="L54" s="67">
        <v>100</v>
      </c>
    </row>
    <row r="55" spans="1:12" ht="9" customHeight="1" x14ac:dyDescent="0.2">
      <c r="A55" s="17" t="s">
        <v>48</v>
      </c>
      <c r="B55" s="205">
        <v>4.5114138771090859</v>
      </c>
      <c r="C55" s="67">
        <v>100</v>
      </c>
      <c r="D55" s="144">
        <v>100</v>
      </c>
      <c r="E55" s="144">
        <v>0</v>
      </c>
      <c r="F55" s="112">
        <v>100</v>
      </c>
      <c r="G55" s="112"/>
      <c r="H55" s="112">
        <v>16.691197669301854</v>
      </c>
      <c r="I55" s="67">
        <v>100</v>
      </c>
      <c r="J55" s="67">
        <v>100</v>
      </c>
      <c r="K55" s="67">
        <v>0</v>
      </c>
      <c r="L55" s="67">
        <v>100</v>
      </c>
    </row>
    <row r="56" spans="1:12" ht="9" customHeight="1" x14ac:dyDescent="0.2">
      <c r="A56" s="17" t="s">
        <v>49</v>
      </c>
      <c r="B56" s="205">
        <v>49.394912324030621</v>
      </c>
      <c r="C56" s="67">
        <v>97.777777777777771</v>
      </c>
      <c r="D56" s="144">
        <v>20</v>
      </c>
      <c r="E56" s="144">
        <v>80</v>
      </c>
      <c r="F56" s="112">
        <v>100</v>
      </c>
      <c r="G56" s="112"/>
      <c r="H56" s="112">
        <v>32.54112524966898</v>
      </c>
      <c r="I56" s="67">
        <v>100</v>
      </c>
      <c r="J56" s="67">
        <v>37.931034482758619</v>
      </c>
      <c r="K56" s="67">
        <v>62.068965517241381</v>
      </c>
      <c r="L56" s="67">
        <v>100</v>
      </c>
    </row>
    <row r="57" spans="1:12" ht="9" customHeight="1" x14ac:dyDescent="0.2">
      <c r="A57" s="17" t="s">
        <v>50</v>
      </c>
      <c r="B57" s="205">
        <v>58.105103192428459</v>
      </c>
      <c r="C57" s="67">
        <v>96.296296296296291</v>
      </c>
      <c r="D57" s="144">
        <v>62.962962962962962</v>
      </c>
      <c r="E57" s="144">
        <v>37.037037037037038</v>
      </c>
      <c r="F57" s="112">
        <v>100</v>
      </c>
      <c r="G57" s="112"/>
      <c r="H57" s="112">
        <v>85.420612218519423</v>
      </c>
      <c r="I57" s="67">
        <v>97.435897435897431</v>
      </c>
      <c r="J57" s="67">
        <v>65.384615384615387</v>
      </c>
      <c r="K57" s="67">
        <v>34.615384615384613</v>
      </c>
      <c r="L57" s="67">
        <v>100</v>
      </c>
    </row>
    <row r="58" spans="1:12" ht="9" customHeight="1" x14ac:dyDescent="0.2">
      <c r="A58" s="17" t="s">
        <v>51</v>
      </c>
      <c r="B58" s="205">
        <v>29.312619082515024</v>
      </c>
      <c r="C58" s="67">
        <v>98.148148148148152</v>
      </c>
      <c r="D58" s="144">
        <v>62.037037037037038</v>
      </c>
      <c r="E58" s="144">
        <v>37.962962962962962</v>
      </c>
      <c r="F58" s="112">
        <v>100</v>
      </c>
      <c r="G58" s="112"/>
      <c r="H58" s="112">
        <v>31.201764970634443</v>
      </c>
      <c r="I58" s="67">
        <v>94.166666666666671</v>
      </c>
      <c r="J58" s="67">
        <v>57.499999999999993</v>
      </c>
      <c r="K58" s="67">
        <v>42.5</v>
      </c>
      <c r="L58" s="67">
        <v>100</v>
      </c>
    </row>
    <row r="59" spans="1:12" ht="9" customHeight="1" x14ac:dyDescent="0.2">
      <c r="A59" s="17" t="s">
        <v>52</v>
      </c>
      <c r="B59" s="205">
        <v>8.1961754596261525</v>
      </c>
      <c r="C59" s="67">
        <v>100</v>
      </c>
      <c r="D59" s="144">
        <v>100</v>
      </c>
      <c r="E59" s="144">
        <v>0</v>
      </c>
      <c r="F59" s="112">
        <v>100</v>
      </c>
      <c r="G59" s="112"/>
      <c r="H59" s="112">
        <v>7.61141204379099</v>
      </c>
      <c r="I59" s="67">
        <v>100</v>
      </c>
      <c r="J59" s="67">
        <v>13.333333333333334</v>
      </c>
      <c r="K59" s="67">
        <v>86.666666666666671</v>
      </c>
      <c r="L59" s="67">
        <v>100</v>
      </c>
    </row>
    <row r="60" spans="1:12" ht="9" customHeight="1" x14ac:dyDescent="0.2">
      <c r="A60" s="17" t="s">
        <v>53</v>
      </c>
      <c r="B60" s="205">
        <v>33.013341273797117</v>
      </c>
      <c r="C60" s="67">
        <v>83.606557377049185</v>
      </c>
      <c r="D60" s="144">
        <v>19.672131147540984</v>
      </c>
      <c r="E60" s="144">
        <v>80.327868852459019</v>
      </c>
      <c r="F60" s="112">
        <v>100</v>
      </c>
      <c r="G60" s="112"/>
      <c r="H60" s="112">
        <v>50.232897981550828</v>
      </c>
      <c r="I60" s="67">
        <v>95.061728395061735</v>
      </c>
      <c r="J60" s="67">
        <v>28.39506172839506</v>
      </c>
      <c r="K60" s="67">
        <v>71.604938271604937</v>
      </c>
      <c r="L60" s="67">
        <v>100</v>
      </c>
    </row>
    <row r="61" spans="1:12" ht="9" customHeight="1" x14ac:dyDescent="0.2">
      <c r="A61" s="17" t="s">
        <v>54</v>
      </c>
      <c r="B61" s="205">
        <v>49.437091301319072</v>
      </c>
      <c r="C61" s="67">
        <v>88</v>
      </c>
      <c r="D61" s="144">
        <v>46</v>
      </c>
      <c r="E61" s="144">
        <v>54</v>
      </c>
      <c r="F61" s="112">
        <v>100</v>
      </c>
      <c r="G61" s="112"/>
      <c r="H61" s="112">
        <v>39.207120012994359</v>
      </c>
      <c r="I61" s="67">
        <v>81.395348837209298</v>
      </c>
      <c r="J61" s="67">
        <v>23.255813953488371</v>
      </c>
      <c r="K61" s="67">
        <v>76.744186046511629</v>
      </c>
      <c r="L61" s="67">
        <v>100</v>
      </c>
    </row>
    <row r="62" spans="1:12" ht="9" customHeight="1" x14ac:dyDescent="0.2">
      <c r="A62" s="17" t="s">
        <v>55</v>
      </c>
      <c r="B62" s="205">
        <v>93.054995502341882</v>
      </c>
      <c r="C62" s="67">
        <v>100</v>
      </c>
      <c r="D62" s="144">
        <v>32.222222222222221</v>
      </c>
      <c r="E62" s="144">
        <v>67.777777777777786</v>
      </c>
      <c r="F62" s="112">
        <v>100</v>
      </c>
      <c r="G62" s="112"/>
      <c r="H62" s="112">
        <v>91.282045962584732</v>
      </c>
      <c r="I62" s="67">
        <v>100</v>
      </c>
      <c r="J62" s="67">
        <v>27.27272727272727</v>
      </c>
      <c r="K62" s="67">
        <v>72.727272727272734</v>
      </c>
      <c r="L62" s="67">
        <v>100</v>
      </c>
    </row>
    <row r="63" spans="1:12" ht="9" customHeight="1" x14ac:dyDescent="0.2">
      <c r="A63" s="17" t="s">
        <v>56</v>
      </c>
      <c r="B63" s="205">
        <v>33.92258113150654</v>
      </c>
      <c r="C63" s="67">
        <v>100</v>
      </c>
      <c r="D63" s="144">
        <v>44.444444444444443</v>
      </c>
      <c r="E63" s="144">
        <v>55.555555555555557</v>
      </c>
      <c r="F63" s="112">
        <v>100</v>
      </c>
      <c r="G63" s="112"/>
      <c r="H63" s="112">
        <v>18.899483099137239</v>
      </c>
      <c r="I63" s="67">
        <v>90.909090909090907</v>
      </c>
      <c r="J63" s="67">
        <v>45.454545454545453</v>
      </c>
      <c r="K63" s="67">
        <v>54.54545454545454</v>
      </c>
      <c r="L63" s="67">
        <v>100</v>
      </c>
    </row>
    <row r="64" spans="1:12" ht="9" customHeight="1" x14ac:dyDescent="0.2">
      <c r="A64" s="17" t="s">
        <v>57</v>
      </c>
      <c r="B64" s="205">
        <v>89.567255193060376</v>
      </c>
      <c r="C64" s="67">
        <v>84.883720930232556</v>
      </c>
      <c r="D64" s="144">
        <v>100</v>
      </c>
      <c r="E64" s="144">
        <v>0</v>
      </c>
      <c r="F64" s="112">
        <v>100</v>
      </c>
      <c r="G64" s="112"/>
      <c r="H64" s="112">
        <v>56.529807184201147</v>
      </c>
      <c r="I64" s="67">
        <v>76.666666666666671</v>
      </c>
      <c r="J64" s="67">
        <v>36.666666666666664</v>
      </c>
      <c r="K64" s="67">
        <v>63.333333333333329</v>
      </c>
      <c r="L64" s="67">
        <v>100</v>
      </c>
    </row>
    <row r="65" spans="1:12" ht="9" customHeight="1" x14ac:dyDescent="0.2">
      <c r="A65" s="17" t="s">
        <v>58</v>
      </c>
      <c r="B65" s="205">
        <v>31.411290819280374</v>
      </c>
      <c r="C65" s="67">
        <v>100</v>
      </c>
      <c r="D65" s="144">
        <v>29.411764705882355</v>
      </c>
      <c r="E65" s="144">
        <v>70.588235294117652</v>
      </c>
      <c r="F65" s="112">
        <v>100</v>
      </c>
      <c r="G65" s="112"/>
      <c r="H65" s="112">
        <v>48.743016328910471</v>
      </c>
      <c r="I65" s="67">
        <v>100</v>
      </c>
      <c r="J65" s="67">
        <v>25.316455696202532</v>
      </c>
      <c r="K65" s="67">
        <v>74.683544303797461</v>
      </c>
      <c r="L65" s="67">
        <v>100</v>
      </c>
    </row>
    <row r="66" spans="1:12" ht="9" customHeight="1" x14ac:dyDescent="0.2">
      <c r="A66" s="17" t="s">
        <v>59</v>
      </c>
      <c r="B66" s="205">
        <v>27.061074044697431</v>
      </c>
      <c r="C66" s="67">
        <v>96.666666666666671</v>
      </c>
      <c r="D66" s="144">
        <v>26.666666666666668</v>
      </c>
      <c r="E66" s="144">
        <v>73.333333333333329</v>
      </c>
      <c r="F66" s="112">
        <v>100</v>
      </c>
      <c r="G66" s="112"/>
      <c r="H66" s="112">
        <v>64.86608443872035</v>
      </c>
      <c r="I66" s="67">
        <v>97.183098591549296</v>
      </c>
      <c r="J66" s="67">
        <v>46.478873239436616</v>
      </c>
      <c r="K66" s="67">
        <v>53.521126760563376</v>
      </c>
      <c r="L66" s="67">
        <v>100</v>
      </c>
    </row>
    <row r="67" spans="1:12" ht="9" customHeight="1" x14ac:dyDescent="0.2">
      <c r="A67" s="17" t="s">
        <v>60</v>
      </c>
      <c r="B67" s="205">
        <v>1.0452597470471412</v>
      </c>
      <c r="C67" s="67">
        <v>100</v>
      </c>
      <c r="D67" s="144">
        <v>100</v>
      </c>
      <c r="E67" s="144">
        <v>0</v>
      </c>
      <c r="F67" s="144" t="s">
        <v>1</v>
      </c>
      <c r="G67" s="112"/>
      <c r="H67" s="112">
        <v>2.0979974614230716</v>
      </c>
      <c r="I67" s="67">
        <v>100</v>
      </c>
      <c r="J67" s="67">
        <v>100</v>
      </c>
      <c r="K67" s="67">
        <v>0</v>
      </c>
      <c r="L67" s="67">
        <v>100</v>
      </c>
    </row>
    <row r="68" spans="1:12" ht="9" customHeight="1" x14ac:dyDescent="0.2">
      <c r="A68" s="17" t="s">
        <v>61</v>
      </c>
      <c r="B68" s="205">
        <v>4.0649580293083476</v>
      </c>
      <c r="C68" s="67">
        <v>100</v>
      </c>
      <c r="D68" s="144">
        <v>0</v>
      </c>
      <c r="E68" s="144">
        <v>100</v>
      </c>
      <c r="F68" s="112">
        <v>100</v>
      </c>
      <c r="G68" s="112"/>
      <c r="H68" s="112">
        <v>18.098637574782565</v>
      </c>
      <c r="I68" s="67">
        <v>100</v>
      </c>
      <c r="J68" s="67">
        <v>0</v>
      </c>
      <c r="K68" s="67">
        <v>100</v>
      </c>
      <c r="L68" s="67">
        <v>100</v>
      </c>
    </row>
    <row r="69" spans="1:12" ht="9" customHeight="1" x14ac:dyDescent="0.2">
      <c r="A69" s="17" t="s">
        <v>112</v>
      </c>
      <c r="B69" s="205">
        <v>71.599634594968279</v>
      </c>
      <c r="C69" s="67">
        <v>100</v>
      </c>
      <c r="D69" s="144">
        <v>27.586206896551722</v>
      </c>
      <c r="E69" s="144">
        <v>72.41379310344827</v>
      </c>
      <c r="F69" s="112">
        <v>100</v>
      </c>
      <c r="G69" s="112"/>
      <c r="H69" s="112">
        <v>142.99273942038633</v>
      </c>
      <c r="I69" s="67">
        <v>100</v>
      </c>
      <c r="J69" s="67">
        <v>18.96551724137931</v>
      </c>
      <c r="K69" s="67">
        <v>81.034482758620683</v>
      </c>
      <c r="L69" s="67">
        <v>100</v>
      </c>
    </row>
    <row r="70" spans="1:12" ht="9" customHeight="1" x14ac:dyDescent="0.2">
      <c r="A70" s="17" t="s">
        <v>63</v>
      </c>
      <c r="B70" s="205">
        <v>13.918659354730952</v>
      </c>
      <c r="C70" s="67">
        <v>100</v>
      </c>
      <c r="D70" s="144">
        <v>20</v>
      </c>
      <c r="E70" s="144">
        <v>80</v>
      </c>
      <c r="F70" s="144" t="s">
        <v>1</v>
      </c>
      <c r="G70" s="112"/>
      <c r="H70" s="112">
        <v>11.17802400480655</v>
      </c>
      <c r="I70" s="67">
        <v>100</v>
      </c>
      <c r="J70" s="67">
        <v>25</v>
      </c>
      <c r="K70" s="67">
        <v>75</v>
      </c>
      <c r="L70" s="67">
        <v>100</v>
      </c>
    </row>
    <row r="71" spans="1:12" ht="9" customHeight="1" x14ac:dyDescent="0.2">
      <c r="A71" s="17" t="s">
        <v>64</v>
      </c>
      <c r="B71" s="205">
        <v>97.645654768362803</v>
      </c>
      <c r="C71" s="67">
        <v>100</v>
      </c>
      <c r="D71" s="144">
        <v>0</v>
      </c>
      <c r="E71" s="144">
        <v>100</v>
      </c>
      <c r="F71" s="112">
        <v>100</v>
      </c>
      <c r="G71" s="112"/>
      <c r="H71" s="112">
        <v>125.6544502617801</v>
      </c>
      <c r="I71" s="67">
        <v>100</v>
      </c>
      <c r="J71" s="67">
        <v>0</v>
      </c>
      <c r="K71" s="67">
        <v>100</v>
      </c>
      <c r="L71" s="67">
        <v>100</v>
      </c>
    </row>
    <row r="72" spans="1:12" ht="9" customHeight="1" x14ac:dyDescent="0.2">
      <c r="A72" s="17" t="s">
        <v>65</v>
      </c>
      <c r="B72" s="205">
        <v>6.0669487797849264</v>
      </c>
      <c r="C72" s="67">
        <v>100</v>
      </c>
      <c r="D72" s="144">
        <v>100</v>
      </c>
      <c r="E72" s="144">
        <v>0</v>
      </c>
      <c r="F72" s="112">
        <v>100</v>
      </c>
      <c r="G72" s="112"/>
      <c r="H72" s="112">
        <v>6.0340471108228177</v>
      </c>
      <c r="I72" s="67">
        <v>100</v>
      </c>
      <c r="J72" s="67">
        <v>0</v>
      </c>
      <c r="K72" s="67">
        <v>100</v>
      </c>
      <c r="L72" s="67">
        <v>100</v>
      </c>
    </row>
    <row r="73" spans="1:12" ht="9" customHeight="1" x14ac:dyDescent="0.2">
      <c r="A73" s="17" t="s">
        <v>66</v>
      </c>
      <c r="B73" s="205">
        <v>8.7802094079943807</v>
      </c>
      <c r="C73" s="67">
        <v>100</v>
      </c>
      <c r="D73" s="144">
        <v>75</v>
      </c>
      <c r="E73" s="144">
        <v>25</v>
      </c>
      <c r="F73" s="144" t="s">
        <v>1</v>
      </c>
      <c r="G73" s="112"/>
      <c r="H73" s="112">
        <v>11.065741570671358</v>
      </c>
      <c r="I73" s="67">
        <v>100</v>
      </c>
      <c r="J73" s="67">
        <v>60</v>
      </c>
      <c r="K73" s="67">
        <v>40</v>
      </c>
      <c r="L73" s="67">
        <v>100</v>
      </c>
    </row>
    <row r="74" spans="1:12" ht="9" customHeight="1" x14ac:dyDescent="0.2">
      <c r="A74" s="17" t="s">
        <v>67</v>
      </c>
      <c r="B74" s="205">
        <v>0.25463517872297547</v>
      </c>
      <c r="C74" s="67">
        <v>87.5</v>
      </c>
      <c r="D74" s="144">
        <v>12.5</v>
      </c>
      <c r="E74" s="144">
        <v>87.5</v>
      </c>
      <c r="F74" s="112">
        <v>100</v>
      </c>
      <c r="G74" s="112"/>
      <c r="H74" s="112">
        <v>0.2909600353661923</v>
      </c>
      <c r="I74" s="67">
        <v>80</v>
      </c>
      <c r="J74" s="67">
        <v>20</v>
      </c>
      <c r="K74" s="67">
        <v>80</v>
      </c>
      <c r="L74" s="67">
        <v>100</v>
      </c>
    </row>
    <row r="75" spans="1:12" ht="9" customHeight="1" x14ac:dyDescent="0.2">
      <c r="A75" s="17" t="s">
        <v>68</v>
      </c>
      <c r="B75" s="205">
        <v>10.167291042616592</v>
      </c>
      <c r="C75" s="67">
        <v>100</v>
      </c>
      <c r="D75" s="144">
        <v>7.6923076923076925</v>
      </c>
      <c r="E75" s="144">
        <v>92.307692307692307</v>
      </c>
      <c r="F75" s="112">
        <v>100</v>
      </c>
      <c r="G75" s="112"/>
      <c r="H75" s="112">
        <v>12.516868435978173</v>
      </c>
      <c r="I75" s="67">
        <v>100</v>
      </c>
      <c r="J75" s="67">
        <v>6.25</v>
      </c>
      <c r="K75" s="67">
        <v>93.75</v>
      </c>
      <c r="L75" s="67">
        <v>100</v>
      </c>
    </row>
    <row r="76" spans="1:12" ht="9" customHeight="1" x14ac:dyDescent="0.2">
      <c r="A76" s="17" t="s">
        <v>69</v>
      </c>
      <c r="B76" s="205">
        <v>0</v>
      </c>
      <c r="C76" s="67">
        <v>0</v>
      </c>
      <c r="D76" s="144">
        <v>0</v>
      </c>
      <c r="E76" s="144">
        <v>0</v>
      </c>
      <c r="F76" s="144" t="s">
        <v>1</v>
      </c>
      <c r="G76" s="112"/>
      <c r="H76" s="112">
        <v>2.3169601482854496</v>
      </c>
      <c r="I76" s="67">
        <v>50</v>
      </c>
      <c r="J76" s="67">
        <v>0</v>
      </c>
      <c r="K76" s="67">
        <v>100</v>
      </c>
      <c r="L76" s="67">
        <v>100</v>
      </c>
    </row>
    <row r="77" spans="1:12" ht="9" customHeight="1" x14ac:dyDescent="0.2">
      <c r="A77" s="17" t="s">
        <v>70</v>
      </c>
      <c r="B77" s="205">
        <v>5.7795116312671579</v>
      </c>
      <c r="C77" s="67">
        <v>100</v>
      </c>
      <c r="D77" s="144">
        <v>0</v>
      </c>
      <c r="E77" s="144">
        <v>100</v>
      </c>
      <c r="F77" s="112">
        <v>100</v>
      </c>
      <c r="G77" s="112"/>
      <c r="H77" s="112">
        <v>34.25097401207347</v>
      </c>
      <c r="I77" s="67">
        <v>100</v>
      </c>
      <c r="J77" s="67">
        <v>0</v>
      </c>
      <c r="K77" s="67">
        <v>100</v>
      </c>
      <c r="L77" s="67">
        <v>100</v>
      </c>
    </row>
    <row r="78" spans="1:12" ht="9" customHeight="1" x14ac:dyDescent="0.2">
      <c r="A78" s="17" t="s">
        <v>71</v>
      </c>
      <c r="B78" s="205">
        <v>21.215452564176744</v>
      </c>
      <c r="C78" s="67">
        <v>100</v>
      </c>
      <c r="D78" s="144">
        <v>45.454545454545453</v>
      </c>
      <c r="E78" s="144">
        <v>54.54545454545454</v>
      </c>
      <c r="F78" s="112">
        <v>100</v>
      </c>
      <c r="G78" s="112"/>
      <c r="H78" s="112">
        <v>21.311634214860021</v>
      </c>
      <c r="I78" s="67">
        <v>100</v>
      </c>
      <c r="J78" s="67">
        <v>45.454545454545453</v>
      </c>
      <c r="K78" s="67">
        <v>54.54545454545454</v>
      </c>
      <c r="L78" s="67">
        <v>100</v>
      </c>
    </row>
    <row r="79" spans="1:12" ht="9" customHeight="1" x14ac:dyDescent="0.2">
      <c r="A79" s="17" t="s">
        <v>72</v>
      </c>
      <c r="B79" s="205">
        <v>124.37810945273631</v>
      </c>
      <c r="C79" s="67">
        <v>92.5</v>
      </c>
      <c r="D79" s="144">
        <v>0</v>
      </c>
      <c r="E79" s="144">
        <v>100</v>
      </c>
      <c r="F79" s="112">
        <v>100</v>
      </c>
      <c r="G79" s="112"/>
      <c r="H79" s="112">
        <v>127.54778818620288</v>
      </c>
      <c r="I79" s="67">
        <v>90.419161676646709</v>
      </c>
      <c r="J79" s="67">
        <v>0</v>
      </c>
      <c r="K79" s="67">
        <v>100</v>
      </c>
      <c r="L79" s="67">
        <v>100</v>
      </c>
    </row>
    <row r="80" spans="1:12" ht="9" customHeight="1" x14ac:dyDescent="0.2">
      <c r="A80" s="17" t="s">
        <v>73</v>
      </c>
      <c r="B80" s="20" t="s">
        <v>209</v>
      </c>
      <c r="C80" s="20" t="s">
        <v>209</v>
      </c>
      <c r="D80" s="20" t="s">
        <v>209</v>
      </c>
      <c r="E80" s="20" t="s">
        <v>209</v>
      </c>
      <c r="F80" s="20" t="s">
        <v>209</v>
      </c>
      <c r="G80" s="112"/>
      <c r="H80" s="20" t="s">
        <v>209</v>
      </c>
      <c r="I80" s="20" t="s">
        <v>209</v>
      </c>
      <c r="J80" s="20" t="s">
        <v>209</v>
      </c>
      <c r="K80" s="20" t="s">
        <v>209</v>
      </c>
      <c r="L80" s="20" t="s">
        <v>209</v>
      </c>
    </row>
    <row r="81" spans="1:12" ht="9" customHeight="1" x14ac:dyDescent="0.2">
      <c r="A81" s="17" t="s">
        <v>74</v>
      </c>
      <c r="B81" s="205">
        <v>0</v>
      </c>
      <c r="C81" s="67">
        <v>0</v>
      </c>
      <c r="D81" s="144">
        <v>0</v>
      </c>
      <c r="E81" s="144">
        <v>0</v>
      </c>
      <c r="F81" s="144" t="s">
        <v>1</v>
      </c>
      <c r="G81" s="112"/>
      <c r="H81" s="112">
        <v>0</v>
      </c>
      <c r="I81" s="67">
        <v>0</v>
      </c>
      <c r="J81" s="67">
        <v>0</v>
      </c>
      <c r="K81" s="67">
        <v>0</v>
      </c>
      <c r="L81" s="67">
        <v>100</v>
      </c>
    </row>
    <row r="82" spans="1:12" ht="9" customHeight="1" x14ac:dyDescent="0.2">
      <c r="A82" s="17" t="s">
        <v>75</v>
      </c>
      <c r="B82" s="205">
        <v>29.419799525080382</v>
      </c>
      <c r="C82" s="67">
        <v>100</v>
      </c>
      <c r="D82" s="144">
        <v>0</v>
      </c>
      <c r="E82" s="144">
        <v>100</v>
      </c>
      <c r="F82" s="112">
        <v>100</v>
      </c>
      <c r="G82" s="112"/>
      <c r="H82" s="112">
        <v>25.272468804296324</v>
      </c>
      <c r="I82" s="67">
        <v>100</v>
      </c>
      <c r="J82" s="67">
        <v>0</v>
      </c>
      <c r="K82" s="67">
        <v>100</v>
      </c>
      <c r="L82" s="67">
        <v>100</v>
      </c>
    </row>
    <row r="83" spans="1:12" ht="9" customHeight="1" x14ac:dyDescent="0.2">
      <c r="A83" s="17" t="s">
        <v>76</v>
      </c>
      <c r="B83" s="205">
        <v>34.229226282569108</v>
      </c>
      <c r="C83" s="67">
        <v>100</v>
      </c>
      <c r="D83" s="144">
        <v>84</v>
      </c>
      <c r="E83" s="144">
        <v>16</v>
      </c>
      <c r="F83" s="144" t="s">
        <v>1</v>
      </c>
      <c r="G83" s="112"/>
      <c r="H83" s="112">
        <v>34.366150716190582</v>
      </c>
      <c r="I83" s="67">
        <v>100</v>
      </c>
      <c r="J83" s="67">
        <v>84</v>
      </c>
      <c r="K83" s="67">
        <v>16</v>
      </c>
      <c r="L83" s="67">
        <v>100</v>
      </c>
    </row>
    <row r="84" spans="1:12" ht="9" customHeight="1" x14ac:dyDescent="0.2">
      <c r="A84" s="17" t="s">
        <v>77</v>
      </c>
      <c r="B84" s="205">
        <v>0</v>
      </c>
      <c r="C84" s="67">
        <v>0</v>
      </c>
      <c r="D84" s="144">
        <v>0</v>
      </c>
      <c r="E84" s="144">
        <v>0</v>
      </c>
      <c r="F84" s="144" t="s">
        <v>1</v>
      </c>
      <c r="G84" s="112"/>
      <c r="H84" s="112">
        <v>0</v>
      </c>
      <c r="I84" s="67">
        <v>0</v>
      </c>
      <c r="J84" s="67">
        <v>0</v>
      </c>
      <c r="K84" s="67">
        <v>0</v>
      </c>
      <c r="L84" s="67">
        <v>100</v>
      </c>
    </row>
    <row r="85" spans="1:12" ht="9" customHeight="1" x14ac:dyDescent="0.2">
      <c r="A85" s="17" t="s">
        <v>78</v>
      </c>
      <c r="B85" s="205">
        <v>7.3821408642749979</v>
      </c>
      <c r="C85" s="67">
        <v>100</v>
      </c>
      <c r="D85" s="144">
        <v>29.411764705882355</v>
      </c>
      <c r="E85" s="144">
        <v>70.588235294117652</v>
      </c>
      <c r="F85" s="112">
        <v>100</v>
      </c>
      <c r="G85" s="112"/>
      <c r="H85" s="112">
        <v>1.5361682587039021</v>
      </c>
      <c r="I85" s="67">
        <v>100</v>
      </c>
      <c r="J85" s="67">
        <v>0</v>
      </c>
      <c r="K85" s="67">
        <v>100</v>
      </c>
      <c r="L85" s="67">
        <v>100</v>
      </c>
    </row>
    <row r="86" spans="1:12" ht="9" customHeight="1" x14ac:dyDescent="0.2">
      <c r="A86" s="17" t="s">
        <v>79</v>
      </c>
      <c r="B86" s="205">
        <v>9.5241723494228339</v>
      </c>
      <c r="C86" s="67">
        <v>100</v>
      </c>
      <c r="D86" s="144">
        <v>40</v>
      </c>
      <c r="E86" s="144">
        <v>60</v>
      </c>
      <c r="F86" s="144" t="s">
        <v>1</v>
      </c>
      <c r="G86" s="112"/>
      <c r="H86" s="112">
        <v>13.449123885644021</v>
      </c>
      <c r="I86" s="67">
        <v>100</v>
      </c>
      <c r="J86" s="67">
        <v>42.857142857142854</v>
      </c>
      <c r="K86" s="67">
        <v>57.142857142857139</v>
      </c>
      <c r="L86" s="67">
        <v>100</v>
      </c>
    </row>
    <row r="87" spans="1:12" ht="9" customHeight="1" x14ac:dyDescent="0.2">
      <c r="A87" s="17" t="s">
        <v>80</v>
      </c>
      <c r="B87" s="205">
        <v>0</v>
      </c>
      <c r="C87" s="67">
        <v>0</v>
      </c>
      <c r="D87" s="144">
        <v>0</v>
      </c>
      <c r="E87" s="144">
        <v>0</v>
      </c>
      <c r="F87" s="144" t="s">
        <v>1</v>
      </c>
      <c r="G87" s="112"/>
      <c r="H87" s="112">
        <v>7.9140533802900501</v>
      </c>
      <c r="I87" s="67">
        <v>90.909090909090907</v>
      </c>
      <c r="J87" s="67">
        <v>0</v>
      </c>
      <c r="K87" s="67">
        <v>100</v>
      </c>
      <c r="L87" s="67">
        <v>100</v>
      </c>
    </row>
    <row r="88" spans="1:12" ht="9" customHeight="1" x14ac:dyDescent="0.2">
      <c r="A88" s="17" t="s">
        <v>81</v>
      </c>
      <c r="B88" s="205">
        <v>1.3623699788151467</v>
      </c>
      <c r="C88" s="67">
        <v>100</v>
      </c>
      <c r="D88" s="144">
        <v>0</v>
      </c>
      <c r="E88" s="144">
        <v>100</v>
      </c>
      <c r="F88" s="144" t="s">
        <v>1</v>
      </c>
      <c r="G88" s="112"/>
      <c r="H88" s="112">
        <v>22.692109334708611</v>
      </c>
      <c r="I88" s="67">
        <v>100</v>
      </c>
      <c r="J88" s="67">
        <v>0</v>
      </c>
      <c r="K88" s="67">
        <v>100</v>
      </c>
      <c r="L88" s="144">
        <v>100</v>
      </c>
    </row>
    <row r="89" spans="1:12" ht="9" customHeight="1" x14ac:dyDescent="0.2">
      <c r="A89" s="17" t="s">
        <v>82</v>
      </c>
      <c r="B89" s="205">
        <v>0</v>
      </c>
      <c r="C89" s="67">
        <v>0</v>
      </c>
      <c r="D89" s="144">
        <v>0</v>
      </c>
      <c r="E89" s="144">
        <v>0</v>
      </c>
      <c r="F89" s="144" t="s">
        <v>1</v>
      </c>
      <c r="G89" s="112"/>
      <c r="H89" s="112">
        <v>0</v>
      </c>
      <c r="I89" s="67">
        <v>0</v>
      </c>
      <c r="J89" s="67">
        <v>0</v>
      </c>
      <c r="K89" s="67">
        <v>0</v>
      </c>
      <c r="L89" s="67">
        <v>100</v>
      </c>
    </row>
    <row r="90" spans="1:12" ht="9" customHeight="1" x14ac:dyDescent="0.2">
      <c r="A90" s="17" t="s">
        <v>83</v>
      </c>
      <c r="B90" s="205">
        <v>1.0776094312377422</v>
      </c>
      <c r="C90" s="67">
        <v>100</v>
      </c>
      <c r="D90" s="144">
        <v>0</v>
      </c>
      <c r="E90" s="144">
        <v>100</v>
      </c>
      <c r="F90" s="112">
        <v>100</v>
      </c>
      <c r="G90" s="112"/>
      <c r="H90" s="112">
        <v>1.0836819176835215</v>
      </c>
      <c r="I90" s="67">
        <v>100</v>
      </c>
      <c r="J90" s="67">
        <v>0</v>
      </c>
      <c r="K90" s="67">
        <v>100</v>
      </c>
      <c r="L90" s="67">
        <v>100</v>
      </c>
    </row>
    <row r="91" spans="1:12" ht="9" customHeight="1" x14ac:dyDescent="0.2">
      <c r="A91" s="17" t="s">
        <v>84</v>
      </c>
      <c r="B91" s="205">
        <v>3.6340510584173709</v>
      </c>
      <c r="C91" s="67">
        <v>100</v>
      </c>
      <c r="D91" s="144">
        <v>100</v>
      </c>
      <c r="E91" s="144">
        <v>0</v>
      </c>
      <c r="F91" s="144" t="s">
        <v>1</v>
      </c>
      <c r="G91" s="112"/>
      <c r="H91" s="112">
        <v>3.6446137165037218</v>
      </c>
      <c r="I91" s="67">
        <v>100</v>
      </c>
      <c r="J91" s="67">
        <v>50</v>
      </c>
      <c r="K91" s="67">
        <v>50</v>
      </c>
      <c r="L91" s="144">
        <v>100</v>
      </c>
    </row>
    <row r="92" spans="1:12" ht="9" customHeight="1" x14ac:dyDescent="0.2">
      <c r="A92" s="17" t="s">
        <v>85</v>
      </c>
      <c r="B92" s="205">
        <v>1.5825388988061326</v>
      </c>
      <c r="C92" s="67">
        <v>100</v>
      </c>
      <c r="D92" s="144">
        <v>60</v>
      </c>
      <c r="E92" s="144">
        <v>40</v>
      </c>
      <c r="F92" s="144">
        <v>100</v>
      </c>
      <c r="G92" s="112"/>
      <c r="H92" s="112">
        <v>25.947026929533255</v>
      </c>
      <c r="I92" s="67">
        <v>100</v>
      </c>
      <c r="J92" s="67">
        <v>87.804878048780495</v>
      </c>
      <c r="K92" s="67">
        <v>12.195121951219512</v>
      </c>
      <c r="L92" s="67">
        <v>100</v>
      </c>
    </row>
    <row r="93" spans="1:12" ht="9" customHeight="1" x14ac:dyDescent="0.2">
      <c r="A93" s="17" t="s">
        <v>86</v>
      </c>
      <c r="B93" s="205">
        <v>0</v>
      </c>
      <c r="C93" s="67">
        <v>0</v>
      </c>
      <c r="D93" s="144">
        <v>0</v>
      </c>
      <c r="E93" s="144">
        <v>0</v>
      </c>
      <c r="F93" s="144" t="s">
        <v>1</v>
      </c>
      <c r="G93" s="112"/>
      <c r="H93" s="112">
        <v>0</v>
      </c>
      <c r="I93" s="67">
        <v>0</v>
      </c>
      <c r="J93" s="67">
        <v>0</v>
      </c>
      <c r="K93" s="67">
        <v>0</v>
      </c>
      <c r="L93" s="67">
        <v>100</v>
      </c>
    </row>
    <row r="94" spans="1:12" ht="9" customHeight="1" x14ac:dyDescent="0.2">
      <c r="A94" s="17" t="s">
        <v>87</v>
      </c>
      <c r="B94" s="205">
        <v>1.2002352461082373</v>
      </c>
      <c r="C94" s="67">
        <v>100</v>
      </c>
      <c r="D94" s="144">
        <v>0</v>
      </c>
      <c r="E94" s="144">
        <v>100</v>
      </c>
      <c r="F94" s="144" t="s">
        <v>1</v>
      </c>
      <c r="G94" s="112"/>
      <c r="H94" s="112">
        <v>17.070984812920297</v>
      </c>
      <c r="I94" s="67">
        <v>100</v>
      </c>
      <c r="J94" s="67">
        <v>100</v>
      </c>
      <c r="K94" s="67">
        <v>0</v>
      </c>
      <c r="L94" s="144">
        <v>100</v>
      </c>
    </row>
    <row r="95" spans="1:12" ht="9" customHeight="1" x14ac:dyDescent="0.2">
      <c r="A95" s="17" t="s">
        <v>88</v>
      </c>
      <c r="B95" s="205">
        <v>35.8714115400441</v>
      </c>
      <c r="C95" s="67">
        <v>89.473684210526315</v>
      </c>
      <c r="D95" s="144">
        <v>89.473684210526315</v>
      </c>
      <c r="E95" s="144">
        <v>10.526315789473683</v>
      </c>
      <c r="F95" s="112">
        <v>100</v>
      </c>
      <c r="G95" s="112"/>
      <c r="H95" s="112">
        <v>36.086331240679911</v>
      </c>
      <c r="I95" s="67">
        <v>87.179487179487182</v>
      </c>
      <c r="J95" s="67">
        <v>48.717948717948715</v>
      </c>
      <c r="K95" s="67">
        <v>51.282051282051277</v>
      </c>
      <c r="L95" s="67">
        <v>100</v>
      </c>
    </row>
    <row r="96" spans="1:12" ht="9" customHeight="1" x14ac:dyDescent="0.2">
      <c r="A96" s="17" t="s">
        <v>89</v>
      </c>
      <c r="B96" s="205">
        <v>4.6260601387818046</v>
      </c>
      <c r="C96" s="67">
        <v>100</v>
      </c>
      <c r="D96" s="144">
        <v>100</v>
      </c>
      <c r="E96" s="144">
        <v>0</v>
      </c>
      <c r="F96" s="144">
        <v>100</v>
      </c>
      <c r="G96" s="112"/>
      <c r="H96" s="112">
        <v>14.069754717276094</v>
      </c>
      <c r="I96" s="67">
        <v>100</v>
      </c>
      <c r="J96" s="67">
        <v>88.888888888888886</v>
      </c>
      <c r="K96" s="67">
        <v>11.111111111111111</v>
      </c>
      <c r="L96" s="67">
        <v>100</v>
      </c>
    </row>
    <row r="97" spans="1:12" ht="9" customHeight="1" x14ac:dyDescent="0.2">
      <c r="A97" s="17" t="s">
        <v>90</v>
      </c>
      <c r="B97" s="205">
        <v>51.884581910691573</v>
      </c>
      <c r="C97" s="67">
        <v>93.939393939393938</v>
      </c>
      <c r="D97" s="144">
        <v>63.636363636363633</v>
      </c>
      <c r="E97" s="144">
        <v>36.363636363636367</v>
      </c>
      <c r="F97" s="112">
        <v>100</v>
      </c>
      <c r="G97" s="112"/>
      <c r="H97" s="112">
        <v>35.211267605633807</v>
      </c>
      <c r="I97" s="67">
        <v>91.304347826086953</v>
      </c>
      <c r="J97" s="67">
        <v>100</v>
      </c>
      <c r="K97" s="67">
        <v>0</v>
      </c>
      <c r="L97" s="67">
        <v>100</v>
      </c>
    </row>
    <row r="98" spans="1:12" ht="9" customHeight="1" x14ac:dyDescent="0.2">
      <c r="A98" s="17" t="s">
        <v>91</v>
      </c>
      <c r="B98" s="205">
        <v>0</v>
      </c>
      <c r="C98" s="67">
        <v>0</v>
      </c>
      <c r="D98" s="144">
        <v>0</v>
      </c>
      <c r="E98" s="144">
        <v>0</v>
      </c>
      <c r="F98" s="144" t="s">
        <v>1</v>
      </c>
      <c r="G98" s="112"/>
      <c r="H98" s="112">
        <v>0</v>
      </c>
      <c r="I98" s="67">
        <v>0</v>
      </c>
      <c r="J98" s="67">
        <v>0</v>
      </c>
      <c r="K98" s="67">
        <v>0</v>
      </c>
      <c r="L98" s="67">
        <v>100</v>
      </c>
    </row>
    <row r="99" spans="1:12" ht="9" customHeight="1" x14ac:dyDescent="0.2">
      <c r="A99" s="17" t="s">
        <v>92</v>
      </c>
      <c r="B99" s="205">
        <v>0</v>
      </c>
      <c r="C99" s="67">
        <v>0</v>
      </c>
      <c r="D99" s="144">
        <v>0</v>
      </c>
      <c r="E99" s="144">
        <v>0</v>
      </c>
      <c r="F99" s="144" t="s">
        <v>1</v>
      </c>
      <c r="G99" s="112"/>
      <c r="H99" s="112">
        <v>5.1347881899871632</v>
      </c>
      <c r="I99" s="67">
        <v>100</v>
      </c>
      <c r="J99" s="67">
        <v>0</v>
      </c>
      <c r="K99" s="67">
        <v>100</v>
      </c>
      <c r="L99" s="67">
        <v>100</v>
      </c>
    </row>
    <row r="100" spans="1:12" ht="9" customHeight="1" x14ac:dyDescent="0.2">
      <c r="A100" s="17" t="s">
        <v>93</v>
      </c>
      <c r="B100" s="205">
        <v>3.5043044539709611</v>
      </c>
      <c r="C100" s="67">
        <v>100</v>
      </c>
      <c r="D100" s="144">
        <v>100</v>
      </c>
      <c r="E100" s="144">
        <v>0</v>
      </c>
      <c r="F100" s="144" t="s">
        <v>1</v>
      </c>
      <c r="G100" s="112"/>
      <c r="H100" s="112">
        <v>3.5837584068999297</v>
      </c>
      <c r="I100" s="67">
        <v>100</v>
      </c>
      <c r="J100" s="67">
        <v>100</v>
      </c>
      <c r="K100" s="67">
        <v>0</v>
      </c>
      <c r="L100" s="67">
        <v>100</v>
      </c>
    </row>
    <row r="101" spans="1:12" ht="9" customHeight="1" x14ac:dyDescent="0.2">
      <c r="A101" s="17" t="s">
        <v>94</v>
      </c>
      <c r="B101" s="205">
        <v>0</v>
      </c>
      <c r="C101" s="67">
        <v>0</v>
      </c>
      <c r="D101" s="144">
        <v>0</v>
      </c>
      <c r="E101" s="144">
        <v>0</v>
      </c>
      <c r="F101" s="144" t="s">
        <v>1</v>
      </c>
      <c r="G101" s="112"/>
      <c r="H101" s="112">
        <v>0</v>
      </c>
      <c r="I101" s="67">
        <v>0</v>
      </c>
      <c r="J101" s="67">
        <v>0</v>
      </c>
      <c r="K101" s="67">
        <v>0</v>
      </c>
      <c r="L101" s="67">
        <v>100</v>
      </c>
    </row>
    <row r="102" spans="1:12" ht="9" customHeight="1" x14ac:dyDescent="0.2">
      <c r="A102" s="17" t="s">
        <v>95</v>
      </c>
      <c r="B102" s="205">
        <v>0</v>
      </c>
      <c r="C102" s="67">
        <v>0</v>
      </c>
      <c r="D102" s="144">
        <v>100</v>
      </c>
      <c r="E102" s="144">
        <v>0</v>
      </c>
      <c r="F102" s="112">
        <v>100</v>
      </c>
      <c r="G102" s="112"/>
      <c r="H102" s="112">
        <v>2.3636610746385074</v>
      </c>
      <c r="I102" s="67">
        <v>100</v>
      </c>
      <c r="J102" s="67">
        <v>100</v>
      </c>
      <c r="K102" s="67">
        <v>0</v>
      </c>
      <c r="L102" s="67">
        <v>100</v>
      </c>
    </row>
    <row r="103" spans="1:12" ht="9" customHeight="1" x14ac:dyDescent="0.2">
      <c r="A103" s="17" t="s">
        <v>96</v>
      </c>
      <c r="B103" s="205">
        <v>0</v>
      </c>
      <c r="C103" s="67">
        <v>0</v>
      </c>
      <c r="D103" s="144">
        <v>0</v>
      </c>
      <c r="E103" s="144">
        <v>0</v>
      </c>
      <c r="F103" s="144" t="s">
        <v>1</v>
      </c>
      <c r="G103" s="112"/>
      <c r="H103" s="112">
        <v>10.891466535969068</v>
      </c>
      <c r="I103" s="67">
        <v>100</v>
      </c>
      <c r="J103" s="67">
        <v>16.666666666666664</v>
      </c>
      <c r="K103" s="67">
        <v>83.333333333333343</v>
      </c>
      <c r="L103" s="67">
        <v>100</v>
      </c>
    </row>
    <row r="104" spans="1:12" ht="9" customHeight="1" x14ac:dyDescent="0.2">
      <c r="A104" s="17" t="s">
        <v>97</v>
      </c>
      <c r="B104" s="205">
        <v>9.2849195595485945</v>
      </c>
      <c r="C104" s="67">
        <v>100</v>
      </c>
      <c r="D104" s="144">
        <v>59.322033898305079</v>
      </c>
      <c r="E104" s="144">
        <v>40.677966101694921</v>
      </c>
      <c r="F104" s="112">
        <v>100</v>
      </c>
      <c r="G104" s="112"/>
      <c r="H104" s="112">
        <v>7.465531482305102</v>
      </c>
      <c r="I104" s="67">
        <v>100</v>
      </c>
      <c r="J104" s="67">
        <v>55.319148936170215</v>
      </c>
      <c r="K104" s="67">
        <v>44.680851063829785</v>
      </c>
      <c r="L104" s="67">
        <v>100</v>
      </c>
    </row>
    <row r="105" spans="1:12" ht="9" customHeight="1" x14ac:dyDescent="0.2">
      <c r="A105" s="17" t="s">
        <v>98</v>
      </c>
      <c r="B105" s="205">
        <v>2.2599278631026096</v>
      </c>
      <c r="C105" s="67">
        <v>100</v>
      </c>
      <c r="D105" s="144">
        <v>40</v>
      </c>
      <c r="E105" s="144">
        <v>60</v>
      </c>
      <c r="F105" s="144">
        <v>100</v>
      </c>
      <c r="G105" s="112"/>
      <c r="H105" s="112">
        <v>5.977121418324935</v>
      </c>
      <c r="I105" s="67">
        <v>100</v>
      </c>
      <c r="J105" s="67">
        <v>0</v>
      </c>
      <c r="K105" s="67">
        <v>100</v>
      </c>
      <c r="L105" s="67">
        <v>100</v>
      </c>
    </row>
    <row r="106" spans="1:12" ht="9" customHeight="1" x14ac:dyDescent="0.2">
      <c r="A106" s="17" t="s">
        <v>99</v>
      </c>
      <c r="B106" s="205">
        <v>0</v>
      </c>
      <c r="C106" s="34">
        <v>0</v>
      </c>
      <c r="D106" s="34">
        <v>0</v>
      </c>
      <c r="E106" s="34">
        <v>0</v>
      </c>
      <c r="F106" s="144" t="s">
        <v>1</v>
      </c>
      <c r="G106" s="112"/>
      <c r="H106" s="112">
        <v>0</v>
      </c>
      <c r="I106" s="34">
        <v>0</v>
      </c>
      <c r="J106" s="34">
        <v>0</v>
      </c>
      <c r="K106" s="34">
        <v>0</v>
      </c>
      <c r="L106" s="67">
        <v>100</v>
      </c>
    </row>
    <row r="107" spans="1:12" ht="9" customHeight="1" x14ac:dyDescent="0.2">
      <c r="A107" s="17" t="s">
        <v>100</v>
      </c>
      <c r="B107" s="205">
        <v>0</v>
      </c>
      <c r="C107" s="67">
        <v>0</v>
      </c>
      <c r="D107" s="144">
        <v>0</v>
      </c>
      <c r="E107" s="144">
        <v>0</v>
      </c>
      <c r="F107" s="144" t="s">
        <v>1</v>
      </c>
      <c r="G107" s="112"/>
      <c r="H107" s="112">
        <v>8.5818493885432297</v>
      </c>
      <c r="I107" s="67">
        <v>100</v>
      </c>
      <c r="J107" s="67">
        <v>0</v>
      </c>
      <c r="K107" s="67">
        <v>100</v>
      </c>
      <c r="L107" s="67">
        <v>100</v>
      </c>
    </row>
    <row r="108" spans="1:12" ht="9" customHeight="1" x14ac:dyDescent="0.2">
      <c r="A108" s="17" t="s">
        <v>101</v>
      </c>
      <c r="B108" s="205">
        <v>42.610885144295949</v>
      </c>
      <c r="C108" s="67">
        <v>100</v>
      </c>
      <c r="D108" s="144">
        <v>63.636363636363633</v>
      </c>
      <c r="E108" s="144">
        <v>36.363636363636367</v>
      </c>
      <c r="F108" s="112">
        <v>100</v>
      </c>
      <c r="G108" s="112"/>
      <c r="H108" s="112">
        <v>19.827893881111947</v>
      </c>
      <c r="I108" s="67">
        <v>100</v>
      </c>
      <c r="J108" s="67">
        <v>60</v>
      </c>
      <c r="K108" s="67">
        <v>40</v>
      </c>
      <c r="L108" s="67">
        <v>100</v>
      </c>
    </row>
    <row r="109" spans="1:12" ht="9" customHeight="1" x14ac:dyDescent="0.2">
      <c r="A109" s="17" t="s">
        <v>102</v>
      </c>
      <c r="B109" s="205">
        <v>2.9890004782400768</v>
      </c>
      <c r="C109" s="67">
        <v>100</v>
      </c>
      <c r="D109" s="144">
        <v>44.444444444444443</v>
      </c>
      <c r="E109" s="144">
        <v>55.555555555555557</v>
      </c>
      <c r="F109" s="144" t="s">
        <v>1</v>
      </c>
      <c r="G109" s="112"/>
      <c r="H109" s="112">
        <v>5.0273656268957359</v>
      </c>
      <c r="I109" s="67">
        <v>100</v>
      </c>
      <c r="J109" s="67">
        <v>6.666666666666667</v>
      </c>
      <c r="K109" s="67">
        <v>93.333333333333329</v>
      </c>
      <c r="L109" s="144">
        <v>100</v>
      </c>
    </row>
    <row r="110" spans="1:12" ht="9" customHeight="1" x14ac:dyDescent="0.2">
      <c r="A110" s="17" t="s">
        <v>103</v>
      </c>
      <c r="B110" s="205">
        <v>60.456999958779321</v>
      </c>
      <c r="C110" s="67">
        <v>100</v>
      </c>
      <c r="D110" s="144">
        <v>100</v>
      </c>
      <c r="E110" s="144">
        <v>0</v>
      </c>
      <c r="F110" s="112">
        <v>100</v>
      </c>
      <c r="G110" s="112"/>
      <c r="H110" s="112">
        <v>169.36062975056566</v>
      </c>
      <c r="I110" s="67">
        <v>100</v>
      </c>
      <c r="J110" s="67">
        <v>100</v>
      </c>
      <c r="K110" s="67">
        <v>0</v>
      </c>
      <c r="L110" s="67">
        <v>100</v>
      </c>
    </row>
    <row r="111" spans="1:12" ht="9" customHeight="1" x14ac:dyDescent="0.2">
      <c r="A111" s="17" t="s">
        <v>104</v>
      </c>
      <c r="B111" s="205">
        <v>30.754773397121014</v>
      </c>
      <c r="C111" s="67">
        <v>100</v>
      </c>
      <c r="D111" s="144">
        <v>5.5555555555555554</v>
      </c>
      <c r="E111" s="144">
        <v>94.444444444444443</v>
      </c>
      <c r="F111" s="112">
        <v>100</v>
      </c>
      <c r="G111" s="112"/>
      <c r="H111" s="112">
        <v>36.203307430728849</v>
      </c>
      <c r="I111" s="67">
        <v>100</v>
      </c>
      <c r="J111" s="67">
        <v>7.1428571428571423</v>
      </c>
      <c r="K111" s="67">
        <v>92.857142857142861</v>
      </c>
      <c r="L111" s="67">
        <v>100</v>
      </c>
    </row>
    <row r="112" spans="1:12" ht="9" customHeight="1" x14ac:dyDescent="0.2">
      <c r="A112" s="17" t="s">
        <v>105</v>
      </c>
      <c r="B112" s="205">
        <v>0</v>
      </c>
      <c r="C112" s="67">
        <v>0</v>
      </c>
      <c r="D112" s="144">
        <v>0</v>
      </c>
      <c r="E112" s="144">
        <v>0</v>
      </c>
      <c r="F112" s="144" t="s">
        <v>1</v>
      </c>
      <c r="G112" s="112"/>
      <c r="H112" s="112">
        <v>0.82783170181502097</v>
      </c>
      <c r="I112" s="67">
        <v>100</v>
      </c>
      <c r="J112" s="67">
        <v>100</v>
      </c>
      <c r="K112" s="67">
        <v>0</v>
      </c>
      <c r="L112" s="67">
        <v>100</v>
      </c>
    </row>
    <row r="113" spans="1:13" ht="9" customHeight="1" x14ac:dyDescent="0.2">
      <c r="A113" s="17" t="s">
        <v>106</v>
      </c>
      <c r="B113" s="205">
        <v>0</v>
      </c>
      <c r="C113" s="67">
        <v>0</v>
      </c>
      <c r="D113" s="144">
        <v>0</v>
      </c>
      <c r="E113" s="144">
        <v>0</v>
      </c>
      <c r="F113" s="144" t="s">
        <v>1</v>
      </c>
      <c r="G113" s="112"/>
      <c r="H113" s="112">
        <v>0</v>
      </c>
      <c r="I113" s="67">
        <v>0</v>
      </c>
      <c r="J113" s="67">
        <v>0</v>
      </c>
      <c r="K113" s="67">
        <v>0</v>
      </c>
      <c r="L113" s="67">
        <v>100</v>
      </c>
    </row>
    <row r="114" spans="1:13" ht="9" customHeight="1" x14ac:dyDescent="0.2">
      <c r="A114" s="17" t="s">
        <v>107</v>
      </c>
      <c r="B114" s="205">
        <v>0</v>
      </c>
      <c r="C114" s="67">
        <v>0</v>
      </c>
      <c r="D114" s="144">
        <v>0</v>
      </c>
      <c r="E114" s="144">
        <v>0</v>
      </c>
      <c r="F114" s="144" t="s">
        <v>1</v>
      </c>
      <c r="G114" s="112"/>
      <c r="H114" s="112">
        <v>6.6275640388375248</v>
      </c>
      <c r="I114" s="67">
        <v>100</v>
      </c>
      <c r="J114" s="67">
        <v>50</v>
      </c>
      <c r="K114" s="67">
        <v>50</v>
      </c>
      <c r="L114" s="67">
        <v>100</v>
      </c>
    </row>
    <row r="115" spans="1:13" ht="9" customHeight="1" x14ac:dyDescent="0.2">
      <c r="A115" s="17" t="s">
        <v>108</v>
      </c>
      <c r="B115" s="205">
        <v>3.3536339978000158</v>
      </c>
      <c r="C115" s="67">
        <v>100</v>
      </c>
      <c r="D115" s="144">
        <v>80</v>
      </c>
      <c r="E115" s="144">
        <v>20</v>
      </c>
      <c r="F115" s="112">
        <v>100</v>
      </c>
      <c r="G115" s="112"/>
      <c r="H115" s="112">
        <v>7.4803725225516233</v>
      </c>
      <c r="I115" s="67">
        <v>100</v>
      </c>
      <c r="J115" s="67">
        <v>81.818181818181827</v>
      </c>
      <c r="K115" s="67">
        <v>18.181818181818183</v>
      </c>
      <c r="L115" s="67">
        <v>100</v>
      </c>
    </row>
    <row r="116" spans="1:13" ht="9" customHeight="1" x14ac:dyDescent="0.2">
      <c r="A116" s="17" t="s">
        <v>109</v>
      </c>
      <c r="B116" s="205">
        <v>60.229625447016751</v>
      </c>
      <c r="C116" s="67">
        <v>100</v>
      </c>
      <c r="D116" s="144">
        <v>100</v>
      </c>
      <c r="E116" s="144">
        <v>0</v>
      </c>
      <c r="F116" s="144">
        <v>100</v>
      </c>
      <c r="G116" s="112"/>
      <c r="H116" s="112">
        <v>209.3266658913827</v>
      </c>
      <c r="I116" s="67">
        <v>100</v>
      </c>
      <c r="J116" s="67">
        <v>100</v>
      </c>
      <c r="K116" s="67">
        <v>0</v>
      </c>
      <c r="L116" s="67">
        <v>100</v>
      </c>
    </row>
    <row r="117" spans="1:13" ht="9" customHeight="1" x14ac:dyDescent="0.2">
      <c r="A117" s="17"/>
      <c r="B117" s="205"/>
      <c r="C117" s="67"/>
      <c r="D117" s="144"/>
      <c r="E117" s="144"/>
      <c r="F117" s="144"/>
      <c r="G117" s="112"/>
      <c r="H117" s="112"/>
      <c r="I117" s="112"/>
      <c r="J117" s="67"/>
      <c r="K117" s="67"/>
      <c r="L117" s="67"/>
      <c r="M117" s="67"/>
    </row>
    <row r="118" spans="1:13" ht="9.75" customHeight="1" x14ac:dyDescent="0.2">
      <c r="A118" s="58" t="s">
        <v>156</v>
      </c>
      <c r="B118" s="206">
        <v>44.387678705741159</v>
      </c>
      <c r="C118" s="144">
        <v>94.520159000567858</v>
      </c>
      <c r="D118" s="144">
        <v>58.745031232254398</v>
      </c>
      <c r="E118" s="144">
        <v>41.254968767745595</v>
      </c>
      <c r="F118" s="112">
        <v>100</v>
      </c>
      <c r="G118" s="144"/>
      <c r="H118" s="144">
        <v>72.185365550415725</v>
      </c>
      <c r="I118" s="144">
        <v>94.335700675558627</v>
      </c>
      <c r="J118" s="112">
        <v>67.867659795600204</v>
      </c>
      <c r="K118" s="112">
        <v>32.132340204399789</v>
      </c>
      <c r="L118" s="112">
        <v>100</v>
      </c>
      <c r="M118" s="20"/>
    </row>
    <row r="119" spans="1:13" ht="9.75" customHeight="1" x14ac:dyDescent="0.2">
      <c r="A119" s="58" t="s">
        <v>157</v>
      </c>
      <c r="B119" s="206">
        <v>30.691563194344621</v>
      </c>
      <c r="C119" s="144">
        <v>98.736059479553901</v>
      </c>
      <c r="D119" s="144">
        <v>65.94795539033457</v>
      </c>
      <c r="E119" s="144">
        <v>34.05204460966543</v>
      </c>
      <c r="F119" s="112">
        <v>100</v>
      </c>
      <c r="G119" s="144"/>
      <c r="H119" s="144">
        <v>39.05266575123612</v>
      </c>
      <c r="I119" s="144">
        <v>97.482837528604122</v>
      </c>
      <c r="J119" s="112">
        <v>69.565217391304344</v>
      </c>
      <c r="K119" s="112">
        <v>30.434782608695656</v>
      </c>
      <c r="L119" s="112">
        <v>100</v>
      </c>
      <c r="M119" s="20"/>
    </row>
    <row r="120" spans="1:13" ht="9.75" customHeight="1" x14ac:dyDescent="0.2">
      <c r="A120" s="58" t="s">
        <v>158</v>
      </c>
      <c r="B120" s="206">
        <v>63.065195418586171</v>
      </c>
      <c r="C120" s="144">
        <v>91.915480018373913</v>
      </c>
      <c r="D120" s="144">
        <v>54.294901240238858</v>
      </c>
      <c r="E120" s="144">
        <v>45.705098759761135</v>
      </c>
      <c r="F120" s="112">
        <v>100</v>
      </c>
      <c r="G120" s="144"/>
      <c r="H120" s="144">
        <v>117.63126715783432</v>
      </c>
      <c r="I120" s="144">
        <v>92.968944099378888</v>
      </c>
      <c r="J120" s="112">
        <v>67.130434782608688</v>
      </c>
      <c r="K120" s="112">
        <v>32.869565217391305</v>
      </c>
      <c r="L120" s="112">
        <v>100</v>
      </c>
      <c r="M120" s="20"/>
    </row>
    <row r="121" spans="1:13" ht="9.75" customHeight="1" x14ac:dyDescent="0.2">
      <c r="A121" s="58" t="s">
        <v>159</v>
      </c>
      <c r="B121" s="206">
        <v>14.075621840135257</v>
      </c>
      <c r="C121" s="144">
        <v>95.034482758620683</v>
      </c>
      <c r="D121" s="144">
        <v>45.379310344827587</v>
      </c>
      <c r="E121" s="144">
        <v>54.620689655172413</v>
      </c>
      <c r="F121" s="112">
        <v>100</v>
      </c>
      <c r="G121" s="144"/>
      <c r="H121" s="144">
        <v>16.777736577069945</v>
      </c>
      <c r="I121" s="144">
        <v>95.243619489559165</v>
      </c>
      <c r="J121" s="112">
        <v>34.918793503480281</v>
      </c>
      <c r="K121" s="112">
        <v>65.081206496519712</v>
      </c>
      <c r="L121" s="112">
        <v>100</v>
      </c>
      <c r="M121" s="20"/>
    </row>
    <row r="122" spans="1:13" ht="9.75" customHeight="1" x14ac:dyDescent="0.2">
      <c r="A122" s="58" t="s">
        <v>160</v>
      </c>
      <c r="B122" s="206">
        <v>10.607506787727937</v>
      </c>
      <c r="C122" s="144">
        <v>96.6131907308378</v>
      </c>
      <c r="D122" s="144">
        <v>40.819964349376114</v>
      </c>
      <c r="E122" s="144">
        <v>59.180035650623886</v>
      </c>
      <c r="F122" s="112">
        <v>100</v>
      </c>
      <c r="G122" s="144"/>
      <c r="H122" s="144">
        <v>15.536931444179521</v>
      </c>
      <c r="I122" s="144">
        <v>97.037037037037038</v>
      </c>
      <c r="J122" s="112">
        <v>49.012345679012348</v>
      </c>
      <c r="K122" s="112">
        <v>50.987654320987652</v>
      </c>
      <c r="L122" s="112">
        <v>100</v>
      </c>
      <c r="M122" s="20"/>
    </row>
    <row r="123" spans="1:13" ht="9.75" customHeight="1" x14ac:dyDescent="0.2">
      <c r="A123" s="58" t="s">
        <v>161</v>
      </c>
      <c r="B123" s="206">
        <v>11.148891731457239</v>
      </c>
      <c r="C123" s="144">
        <v>94.946808510638306</v>
      </c>
      <c r="D123" s="144">
        <v>30.585106382978722</v>
      </c>
      <c r="E123" s="144">
        <v>69.414893617021278</v>
      </c>
      <c r="F123" s="112">
        <v>100</v>
      </c>
      <c r="G123" s="144"/>
      <c r="H123" s="144">
        <v>14.498995865737406</v>
      </c>
      <c r="I123" s="144">
        <v>95.041322314049594</v>
      </c>
      <c r="J123" s="112">
        <v>35.743801652892557</v>
      </c>
      <c r="K123" s="112">
        <v>64.256198347107443</v>
      </c>
      <c r="L123" s="112">
        <v>100</v>
      </c>
      <c r="M123" s="20"/>
    </row>
    <row r="124" spans="1:13" ht="9.75" customHeight="1" x14ac:dyDescent="0.2">
      <c r="A124" s="58" t="s">
        <v>162</v>
      </c>
      <c r="B124" s="206">
        <v>9.6986752658092339</v>
      </c>
      <c r="C124" s="112">
        <v>100</v>
      </c>
      <c r="D124" s="144">
        <v>61.621621621621628</v>
      </c>
      <c r="E124" s="144">
        <v>38.378378378378379</v>
      </c>
      <c r="F124" s="112">
        <v>100</v>
      </c>
      <c r="G124" s="144"/>
      <c r="H124" s="144">
        <v>17.28268939852795</v>
      </c>
      <c r="I124" s="144">
        <v>100</v>
      </c>
      <c r="J124" s="112">
        <v>68.711656441717793</v>
      </c>
      <c r="K124" s="112">
        <v>31.288343558282211</v>
      </c>
      <c r="L124" s="112">
        <v>100</v>
      </c>
      <c r="M124" s="20"/>
    </row>
    <row r="125" spans="1:13" ht="6" customHeight="1" x14ac:dyDescent="0.2">
      <c r="A125" s="58"/>
      <c r="B125" s="206"/>
      <c r="C125" s="144"/>
      <c r="D125" s="144"/>
      <c r="E125" s="144"/>
      <c r="F125" s="144"/>
      <c r="G125" s="144"/>
      <c r="H125" s="144"/>
      <c r="I125" s="144"/>
      <c r="J125" s="112"/>
      <c r="K125" s="112"/>
      <c r="L125" s="20"/>
      <c r="M125" s="20"/>
    </row>
    <row r="126" spans="1:13" ht="11.25" customHeight="1" x14ac:dyDescent="0.2">
      <c r="A126" s="58" t="s">
        <v>154</v>
      </c>
      <c r="B126" s="206">
        <v>8.6379118492967244</v>
      </c>
      <c r="C126" s="144">
        <v>97.195121951219505</v>
      </c>
      <c r="D126" s="144">
        <v>58.414634146341463</v>
      </c>
      <c r="E126" s="144">
        <v>41.585365853658537</v>
      </c>
      <c r="F126" s="112">
        <v>100</v>
      </c>
      <c r="G126" s="144"/>
      <c r="H126" s="144">
        <v>9.9188825115954717</v>
      </c>
      <c r="I126" s="144">
        <v>94.91701244813278</v>
      </c>
      <c r="J126" s="112">
        <v>52.904564315352701</v>
      </c>
      <c r="K126" s="112">
        <v>47.095435684647299</v>
      </c>
      <c r="L126" s="112">
        <v>100</v>
      </c>
      <c r="M126" s="20"/>
    </row>
    <row r="127" spans="1:13" ht="10.5" customHeight="1" x14ac:dyDescent="0.2">
      <c r="A127" s="58" t="s">
        <v>163</v>
      </c>
      <c r="B127" s="206">
        <v>45.348118209758006</v>
      </c>
      <c r="C127" s="144">
        <v>94.358074222668009</v>
      </c>
      <c r="D127" s="144">
        <v>53.861584754262793</v>
      </c>
      <c r="E127" s="144">
        <v>46.138415245737214</v>
      </c>
      <c r="F127" s="112">
        <v>100</v>
      </c>
      <c r="G127" s="144"/>
      <c r="H127" s="144">
        <v>74.011248069835361</v>
      </c>
      <c r="I127" s="144">
        <v>94.707606850794633</v>
      </c>
      <c r="J127" s="112">
        <v>63.354420614102757</v>
      </c>
      <c r="K127" s="112">
        <v>36.645579385897236</v>
      </c>
      <c r="L127" s="112">
        <v>100</v>
      </c>
      <c r="M127" s="20"/>
    </row>
    <row r="128" spans="1:13" ht="7.5" customHeight="1" x14ac:dyDescent="0.2">
      <c r="A128" s="58"/>
      <c r="B128" s="206"/>
      <c r="C128" s="20"/>
      <c r="D128" s="20"/>
      <c r="E128" s="20"/>
      <c r="F128" s="20"/>
      <c r="G128" s="20"/>
      <c r="H128" s="20"/>
      <c r="I128" s="20"/>
      <c r="J128" s="119"/>
      <c r="K128" s="119"/>
      <c r="L128" s="20"/>
      <c r="M128" s="20"/>
    </row>
    <row r="129" spans="1:12" x14ac:dyDescent="0.2">
      <c r="A129" s="37" t="s">
        <v>164</v>
      </c>
      <c r="B129" s="207">
        <v>26.020274358685828</v>
      </c>
      <c r="C129" s="68">
        <v>94.841930116472554</v>
      </c>
      <c r="D129" s="193">
        <v>54.638103161397666</v>
      </c>
      <c r="E129" s="193">
        <v>45.361896838602327</v>
      </c>
      <c r="F129" s="115">
        <v>100</v>
      </c>
      <c r="G129" s="68"/>
      <c r="H129" s="68">
        <v>40.261069603557473</v>
      </c>
      <c r="I129" s="68">
        <v>94.734721289456019</v>
      </c>
      <c r="J129" s="68">
        <v>62.001343183344524</v>
      </c>
      <c r="K129" s="68">
        <v>37.998656816655476</v>
      </c>
      <c r="L129" s="68">
        <v>100</v>
      </c>
    </row>
    <row r="130" spans="1:12" ht="4.5" customHeight="1" x14ac:dyDescent="0.2">
      <c r="A130" s="88"/>
      <c r="B130" s="88"/>
      <c r="C130" s="79"/>
      <c r="D130" s="79"/>
      <c r="E130" s="79"/>
      <c r="F130" s="79"/>
      <c r="G130" s="79"/>
      <c r="H130" s="79"/>
      <c r="I130" s="79"/>
      <c r="J130" s="79"/>
      <c r="K130" s="79"/>
      <c r="L130" s="116"/>
    </row>
    <row r="131" spans="1:12" ht="8.25" customHeight="1" x14ac:dyDescent="0.2">
      <c r="A131" s="90"/>
      <c r="B131" s="90"/>
      <c r="C131" s="118"/>
      <c r="D131" s="48"/>
      <c r="E131" s="48"/>
      <c r="F131" s="48"/>
      <c r="G131" s="48"/>
      <c r="H131" s="48"/>
      <c r="I131" s="48"/>
      <c r="J131" s="48"/>
      <c r="K131" s="48"/>
    </row>
    <row r="132" spans="1:12" ht="12" customHeight="1" x14ac:dyDescent="0.2">
      <c r="A132" s="91" t="s">
        <v>217</v>
      </c>
      <c r="B132" s="91"/>
      <c r="C132" s="91"/>
      <c r="D132" s="91"/>
      <c r="E132" s="91"/>
      <c r="F132" s="91"/>
      <c r="G132" s="91"/>
      <c r="H132" s="91"/>
      <c r="I132" s="91"/>
      <c r="J132" s="91"/>
      <c r="K132" s="91"/>
    </row>
    <row r="133" spans="1:12" ht="18" customHeight="1" x14ac:dyDescent="0.2">
      <c r="A133" s="219" t="s">
        <v>175</v>
      </c>
      <c r="B133" s="219"/>
      <c r="C133" s="219"/>
      <c r="D133" s="219"/>
      <c r="E133" s="219"/>
      <c r="F133" s="219"/>
      <c r="G133" s="219"/>
      <c r="H133" s="219"/>
      <c r="I133" s="219"/>
      <c r="J133" s="219"/>
      <c r="K133" s="219"/>
      <c r="L133" s="219"/>
    </row>
    <row r="134" spans="1:12" ht="21.75" customHeight="1" x14ac:dyDescent="0.2">
      <c r="A134" s="243"/>
      <c r="B134" s="243"/>
      <c r="C134" s="243"/>
      <c r="D134" s="243"/>
      <c r="E134" s="243"/>
      <c r="F134" s="243"/>
      <c r="G134" s="243"/>
      <c r="H134" s="243"/>
      <c r="I134" s="243"/>
      <c r="J134" s="243"/>
      <c r="K134" s="178"/>
    </row>
  </sheetData>
  <mergeCells count="12">
    <mergeCell ref="A133:L133"/>
    <mergeCell ref="A134:J134"/>
    <mergeCell ref="A1:L1"/>
    <mergeCell ref="A3:A5"/>
    <mergeCell ref="B3:F3"/>
    <mergeCell ref="I3:L3"/>
    <mergeCell ref="B4:B5"/>
    <mergeCell ref="C4:C5"/>
    <mergeCell ref="D4:F4"/>
    <mergeCell ref="H4:H5"/>
    <mergeCell ref="I4:I5"/>
    <mergeCell ref="J4:L4"/>
  </mergeCells>
  <conditionalFormatting sqref="A1:XFD1048576">
    <cfRule type="cellIs" dxfId="12" priority="1" operator="equal">
      <formula>0</formula>
    </cfRule>
  </conditionalFormatting>
  <conditionalFormatting sqref="B80:F80">
    <cfRule type="cellIs" dxfId="11" priority="4" operator="equal">
      <formula>0</formula>
    </cfRule>
  </conditionalFormatting>
  <conditionalFormatting sqref="F7:F79 F81:F129">
    <cfRule type="cellIs" dxfId="10" priority="6" operator="equal">
      <formula>0</formula>
    </cfRule>
  </conditionalFormatting>
  <conditionalFormatting sqref="H80:L80">
    <cfRule type="cellIs" dxfId="9" priority="2" operator="equal">
      <formula>0</formula>
    </cfRule>
  </conditionalFormatting>
  <hyperlinks>
    <hyperlink ref="N1" location="indice_tavole!Area_stampa" display="Indice_tavole" xr:uid="{00000000-0004-0000-1B00-000000000000}"/>
  </hyperlinks>
  <pageMargins left="0.70866141732283472" right="0.70866141732283472" top="0.74803149606299213" bottom="0.74803149606299213" header="0.31496062992125984" footer="0.31496062992125984"/>
  <pageSetup scale="70" orientation="portrait" r:id="rId1"/>
  <rowBreaks count="1" manualBreakCount="1">
    <brk id="69" max="9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T136"/>
  <sheetViews>
    <sheetView showGridLines="0" zoomScaleNormal="100" workbookViewId="0">
      <pane xSplit="1" ySplit="5" topLeftCell="B94" activePane="bottomRight" state="frozen"/>
      <selection sqref="A1:J1"/>
      <selection pane="topRight" sqref="A1:J1"/>
      <selection pane="bottomLeft" sqref="A1:J1"/>
      <selection pane="bottomRight" activeCell="R122" sqref="R122"/>
    </sheetView>
  </sheetViews>
  <sheetFormatPr defaultRowHeight="12.75" x14ac:dyDescent="0.2"/>
  <cols>
    <col min="1" max="1" width="17.5703125" customWidth="1"/>
    <col min="2" max="2" width="3.85546875" customWidth="1"/>
    <col min="3" max="3" width="8.28515625" customWidth="1"/>
    <col min="8" max="8" width="8.5703125" customWidth="1"/>
    <col min="9" max="9" width="2.5703125" customWidth="1"/>
    <col min="10" max="10" width="8.28515625" customWidth="1"/>
    <col min="15" max="15" width="11.140625" customWidth="1"/>
  </cols>
  <sheetData>
    <row r="1" spans="1:20" ht="60.75" customHeight="1" x14ac:dyDescent="0.2">
      <c r="B1" s="82" t="s">
        <v>126</v>
      </c>
      <c r="C1" s="248" t="s">
        <v>193</v>
      </c>
      <c r="D1" s="248"/>
      <c r="E1" s="248"/>
      <c r="F1" s="248"/>
      <c r="G1" s="248"/>
      <c r="H1" s="248"/>
      <c r="I1" s="82" t="s">
        <v>127</v>
      </c>
      <c r="J1" s="248" t="s">
        <v>193</v>
      </c>
      <c r="K1" s="248"/>
      <c r="L1" s="248"/>
      <c r="M1" s="248"/>
      <c r="N1" s="248"/>
      <c r="O1" s="248"/>
      <c r="Q1" s="194" t="s">
        <v>173</v>
      </c>
    </row>
    <row r="2" spans="1:20" ht="3.75" customHeight="1" x14ac:dyDescent="0.2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</row>
    <row r="3" spans="1:20" x14ac:dyDescent="0.2">
      <c r="A3" s="235" t="s">
        <v>165</v>
      </c>
      <c r="B3" s="172"/>
      <c r="C3" s="237">
        <v>2022</v>
      </c>
      <c r="D3" s="237"/>
      <c r="E3" s="237"/>
      <c r="F3" s="237"/>
      <c r="G3" s="237"/>
      <c r="H3" s="237"/>
      <c r="I3" s="174"/>
      <c r="J3" s="237">
        <v>2024</v>
      </c>
      <c r="K3" s="237"/>
      <c r="L3" s="237"/>
      <c r="M3" s="237"/>
      <c r="N3" s="237"/>
      <c r="O3" s="237"/>
    </row>
    <row r="4" spans="1:20" ht="12.75" customHeight="1" x14ac:dyDescent="0.2">
      <c r="A4" s="233"/>
      <c r="B4" s="173"/>
      <c r="C4" s="246" t="s">
        <v>144</v>
      </c>
      <c r="D4" s="98" t="s">
        <v>146</v>
      </c>
      <c r="E4" s="246" t="s">
        <v>171</v>
      </c>
      <c r="F4" s="98" t="s">
        <v>146</v>
      </c>
      <c r="G4" s="246" t="s">
        <v>139</v>
      </c>
      <c r="H4" s="98" t="s">
        <v>146</v>
      </c>
      <c r="I4" s="99"/>
      <c r="J4" s="246" t="s">
        <v>144</v>
      </c>
      <c r="K4" s="98" t="s">
        <v>146</v>
      </c>
      <c r="L4" s="246" t="s">
        <v>171</v>
      </c>
      <c r="M4" s="98" t="s">
        <v>146</v>
      </c>
      <c r="N4" s="246" t="s">
        <v>139</v>
      </c>
      <c r="O4" s="98" t="s">
        <v>146</v>
      </c>
    </row>
    <row r="5" spans="1:20" ht="54.75" customHeight="1" x14ac:dyDescent="0.2">
      <c r="A5" s="236"/>
      <c r="B5" s="187"/>
      <c r="C5" s="247"/>
      <c r="D5" s="98" t="s">
        <v>147</v>
      </c>
      <c r="E5" s="247"/>
      <c r="F5" s="98" t="s">
        <v>147</v>
      </c>
      <c r="G5" s="247"/>
      <c r="H5" s="98" t="s">
        <v>147</v>
      </c>
      <c r="I5" s="99"/>
      <c r="J5" s="247"/>
      <c r="K5" s="98" t="s">
        <v>147</v>
      </c>
      <c r="L5" s="247"/>
      <c r="M5" s="98" t="s">
        <v>147</v>
      </c>
      <c r="N5" s="247"/>
      <c r="O5" s="98" t="s">
        <v>147</v>
      </c>
      <c r="Q5" s="84"/>
    </row>
    <row r="6" spans="1:20" ht="7.5" customHeight="1" x14ac:dyDescent="0.2">
      <c r="A6" s="173"/>
      <c r="B6" s="173"/>
      <c r="C6" s="4"/>
      <c r="D6" s="4"/>
      <c r="E6" s="4"/>
      <c r="F6" s="4"/>
      <c r="G6" s="4"/>
      <c r="H6" s="84"/>
      <c r="I6" s="84"/>
    </row>
    <row r="7" spans="1:20" ht="9" customHeight="1" x14ac:dyDescent="0.2">
      <c r="A7" s="17" t="s">
        <v>0</v>
      </c>
      <c r="B7" s="17"/>
      <c r="C7" s="20">
        <v>130</v>
      </c>
      <c r="D7" s="20">
        <v>124</v>
      </c>
      <c r="E7" s="20">
        <v>28</v>
      </c>
      <c r="F7" s="20">
        <v>28</v>
      </c>
      <c r="G7" s="20">
        <v>158</v>
      </c>
      <c r="H7" s="20">
        <v>152</v>
      </c>
      <c r="I7" s="48"/>
      <c r="J7" s="20">
        <v>75</v>
      </c>
      <c r="K7" s="20">
        <v>69</v>
      </c>
      <c r="L7" s="20">
        <v>27</v>
      </c>
      <c r="M7" s="20">
        <v>24</v>
      </c>
      <c r="N7" s="20">
        <v>102</v>
      </c>
      <c r="O7" s="20">
        <v>93</v>
      </c>
      <c r="Q7" s="132"/>
      <c r="R7" s="132"/>
      <c r="S7" s="132"/>
      <c r="T7" s="132"/>
    </row>
    <row r="8" spans="1:20" ht="9" customHeight="1" x14ac:dyDescent="0.2">
      <c r="A8" s="17" t="s">
        <v>2</v>
      </c>
      <c r="B8" s="17"/>
      <c r="C8" s="20">
        <v>25</v>
      </c>
      <c r="D8" s="20">
        <v>25</v>
      </c>
      <c r="E8" s="20">
        <v>0</v>
      </c>
      <c r="F8" s="20">
        <v>0</v>
      </c>
      <c r="G8" s="20">
        <v>25</v>
      </c>
      <c r="H8" s="20">
        <v>25</v>
      </c>
      <c r="I8" s="59"/>
      <c r="J8" s="20">
        <v>20</v>
      </c>
      <c r="K8" s="20">
        <v>20</v>
      </c>
      <c r="L8" s="20">
        <v>0</v>
      </c>
      <c r="M8" s="20">
        <v>0</v>
      </c>
      <c r="N8" s="20">
        <v>20</v>
      </c>
      <c r="O8" s="20">
        <v>20</v>
      </c>
      <c r="Q8" s="132"/>
      <c r="R8" s="119"/>
      <c r="S8" s="132"/>
      <c r="T8" s="132"/>
    </row>
    <row r="9" spans="1:20" ht="9" customHeight="1" x14ac:dyDescent="0.2">
      <c r="A9" s="17" t="s">
        <v>3</v>
      </c>
      <c r="B9" s="17"/>
      <c r="C9" s="20">
        <v>1</v>
      </c>
      <c r="D9" s="192">
        <v>1</v>
      </c>
      <c r="E9" s="192">
        <v>1</v>
      </c>
      <c r="F9" s="192">
        <v>1</v>
      </c>
      <c r="G9" s="20">
        <v>2</v>
      </c>
      <c r="H9" s="20">
        <v>2</v>
      </c>
      <c r="I9" s="59"/>
      <c r="J9" s="20">
        <v>244</v>
      </c>
      <c r="K9" s="20">
        <v>244</v>
      </c>
      <c r="L9" s="20">
        <v>25</v>
      </c>
      <c r="M9" s="20">
        <v>25</v>
      </c>
      <c r="N9" s="20">
        <v>269</v>
      </c>
      <c r="O9" s="20">
        <v>269</v>
      </c>
      <c r="Q9" s="132"/>
      <c r="R9" s="132"/>
      <c r="S9" s="132"/>
      <c r="T9" s="132"/>
    </row>
    <row r="10" spans="1:20" ht="9" customHeight="1" x14ac:dyDescent="0.2">
      <c r="A10" s="17" t="s">
        <v>4</v>
      </c>
      <c r="B10" s="17"/>
      <c r="C10" s="20">
        <v>9</v>
      </c>
      <c r="D10" s="20">
        <v>9</v>
      </c>
      <c r="E10" s="20">
        <v>7</v>
      </c>
      <c r="F10" s="20">
        <v>7</v>
      </c>
      <c r="G10" s="20">
        <v>16</v>
      </c>
      <c r="H10" s="20">
        <v>16</v>
      </c>
      <c r="I10" s="59"/>
      <c r="J10" s="20">
        <v>11</v>
      </c>
      <c r="K10" s="20">
        <v>11</v>
      </c>
      <c r="L10" s="20">
        <v>5</v>
      </c>
      <c r="M10" s="20">
        <v>5</v>
      </c>
      <c r="N10" s="20">
        <v>16</v>
      </c>
      <c r="O10" s="20">
        <v>16</v>
      </c>
      <c r="Q10" s="132"/>
      <c r="R10" s="119"/>
      <c r="S10" s="132"/>
      <c r="T10" s="132"/>
    </row>
    <row r="11" spans="1:20" ht="9" customHeight="1" x14ac:dyDescent="0.2">
      <c r="A11" s="17" t="s">
        <v>5</v>
      </c>
      <c r="B11" s="17"/>
      <c r="C11" s="20">
        <v>9</v>
      </c>
      <c r="D11" s="20">
        <v>9</v>
      </c>
      <c r="E11" s="20">
        <v>19</v>
      </c>
      <c r="F11" s="20">
        <v>19</v>
      </c>
      <c r="G11" s="20">
        <v>28</v>
      </c>
      <c r="H11" s="20">
        <v>28</v>
      </c>
      <c r="I11" s="59"/>
      <c r="J11" s="20">
        <v>13</v>
      </c>
      <c r="K11" s="20">
        <v>13</v>
      </c>
      <c r="L11" s="20">
        <v>26</v>
      </c>
      <c r="M11" s="20">
        <v>24</v>
      </c>
      <c r="N11" s="20">
        <v>39</v>
      </c>
      <c r="O11" s="20">
        <v>37</v>
      </c>
      <c r="Q11" s="132"/>
      <c r="R11" s="132"/>
      <c r="S11" s="132"/>
      <c r="T11" s="132"/>
    </row>
    <row r="12" spans="1:20" ht="9" customHeight="1" x14ac:dyDescent="0.2">
      <c r="A12" s="17" t="s">
        <v>6</v>
      </c>
      <c r="B12" s="17"/>
      <c r="C12" s="20">
        <v>1</v>
      </c>
      <c r="D12" s="20">
        <v>1</v>
      </c>
      <c r="E12" s="20">
        <v>1</v>
      </c>
      <c r="F12" s="20">
        <v>1</v>
      </c>
      <c r="G12" s="20">
        <v>2</v>
      </c>
      <c r="H12" s="192">
        <v>2</v>
      </c>
      <c r="I12" s="48"/>
      <c r="J12" s="20">
        <v>2</v>
      </c>
      <c r="K12" s="20">
        <v>2</v>
      </c>
      <c r="L12" s="20">
        <v>6</v>
      </c>
      <c r="M12" s="20">
        <v>2</v>
      </c>
      <c r="N12" s="20">
        <v>8</v>
      </c>
      <c r="O12" s="20">
        <v>4</v>
      </c>
      <c r="Q12" s="132"/>
      <c r="R12" s="119"/>
      <c r="S12" s="132"/>
      <c r="T12" s="132"/>
    </row>
    <row r="13" spans="1:20" ht="9" customHeight="1" x14ac:dyDescent="0.2">
      <c r="A13" s="17" t="s">
        <v>7</v>
      </c>
      <c r="B13" s="17"/>
      <c r="C13" s="20">
        <v>50</v>
      </c>
      <c r="D13" s="20">
        <v>50</v>
      </c>
      <c r="E13" s="20">
        <v>34</v>
      </c>
      <c r="F13" s="20">
        <v>34</v>
      </c>
      <c r="G13" s="20">
        <v>84</v>
      </c>
      <c r="H13" s="20">
        <v>84</v>
      </c>
      <c r="I13" s="59"/>
      <c r="J13" s="20">
        <v>51</v>
      </c>
      <c r="K13" s="20">
        <v>51</v>
      </c>
      <c r="L13" s="20">
        <v>32</v>
      </c>
      <c r="M13" s="20">
        <v>32</v>
      </c>
      <c r="N13" s="20">
        <v>83</v>
      </c>
      <c r="O13" s="20">
        <v>83</v>
      </c>
      <c r="Q13" s="132"/>
      <c r="R13" s="132"/>
      <c r="S13" s="132"/>
      <c r="T13" s="132"/>
    </row>
    <row r="14" spans="1:20" ht="9" customHeight="1" x14ac:dyDescent="0.2">
      <c r="A14" s="17" t="s">
        <v>8</v>
      </c>
      <c r="B14" s="17"/>
      <c r="C14" s="20">
        <v>69</v>
      </c>
      <c r="D14" s="20">
        <v>69</v>
      </c>
      <c r="E14" s="20">
        <v>9</v>
      </c>
      <c r="F14" s="20">
        <v>9</v>
      </c>
      <c r="G14" s="20">
        <v>78</v>
      </c>
      <c r="H14" s="20">
        <v>78</v>
      </c>
      <c r="I14" s="59"/>
      <c r="J14" s="20">
        <v>77</v>
      </c>
      <c r="K14" s="20">
        <v>77</v>
      </c>
      <c r="L14" s="20">
        <v>10</v>
      </c>
      <c r="M14" s="20">
        <v>10</v>
      </c>
      <c r="N14" s="20">
        <v>87</v>
      </c>
      <c r="O14" s="20">
        <v>87</v>
      </c>
      <c r="Q14" s="132"/>
      <c r="R14" s="132"/>
      <c r="S14" s="132"/>
      <c r="T14" s="132"/>
    </row>
    <row r="15" spans="1:20" ht="9" customHeight="1" x14ac:dyDescent="0.2">
      <c r="A15" s="17" t="s">
        <v>9</v>
      </c>
      <c r="B15" s="17"/>
      <c r="C15" s="20">
        <v>5</v>
      </c>
      <c r="D15" s="20">
        <v>5</v>
      </c>
      <c r="E15" s="20">
        <v>2</v>
      </c>
      <c r="F15" s="20">
        <v>2</v>
      </c>
      <c r="G15" s="20">
        <v>7</v>
      </c>
      <c r="H15" s="20">
        <v>7</v>
      </c>
      <c r="I15" s="48"/>
      <c r="J15" s="20">
        <v>7</v>
      </c>
      <c r="K15" s="20">
        <v>7</v>
      </c>
      <c r="L15" s="20">
        <v>7</v>
      </c>
      <c r="M15" s="20">
        <v>7</v>
      </c>
      <c r="N15" s="20">
        <v>14</v>
      </c>
      <c r="O15" s="20">
        <v>14</v>
      </c>
      <c r="Q15" s="132"/>
      <c r="R15" s="132"/>
      <c r="S15" s="132"/>
      <c r="T15" s="132"/>
    </row>
    <row r="16" spans="1:20" ht="9" customHeight="1" x14ac:dyDescent="0.2">
      <c r="A16" s="17" t="s">
        <v>35</v>
      </c>
      <c r="B16" s="17"/>
      <c r="C16" s="20">
        <v>33</v>
      </c>
      <c r="D16" s="20">
        <v>33</v>
      </c>
      <c r="E16" s="20">
        <v>0</v>
      </c>
      <c r="F16" s="20">
        <v>0</v>
      </c>
      <c r="G16" s="20">
        <v>33</v>
      </c>
      <c r="H16" s="20">
        <v>33</v>
      </c>
      <c r="I16" s="59"/>
      <c r="J16" s="20">
        <v>9</v>
      </c>
      <c r="K16" s="20">
        <v>9</v>
      </c>
      <c r="L16" s="20">
        <v>7</v>
      </c>
      <c r="M16" s="20">
        <v>7</v>
      </c>
      <c r="N16" s="20">
        <v>16</v>
      </c>
      <c r="O16" s="20">
        <v>16</v>
      </c>
      <c r="Q16" s="132"/>
      <c r="R16" s="132"/>
      <c r="S16" s="132"/>
      <c r="T16" s="132"/>
    </row>
    <row r="17" spans="1:20" ht="9" customHeight="1" x14ac:dyDescent="0.2">
      <c r="A17" s="17" t="s">
        <v>36</v>
      </c>
      <c r="B17" s="17"/>
      <c r="C17" s="20">
        <v>3</v>
      </c>
      <c r="D17" s="20">
        <v>3</v>
      </c>
      <c r="E17" s="20">
        <v>0</v>
      </c>
      <c r="F17" s="20">
        <v>0</v>
      </c>
      <c r="G17" s="20">
        <v>3</v>
      </c>
      <c r="H17" s="20">
        <v>3</v>
      </c>
      <c r="I17" s="48"/>
      <c r="J17" s="20">
        <v>16</v>
      </c>
      <c r="K17" s="20">
        <v>16</v>
      </c>
      <c r="L17" s="20">
        <v>7</v>
      </c>
      <c r="M17" s="20">
        <v>7</v>
      </c>
      <c r="N17" s="20">
        <v>23</v>
      </c>
      <c r="O17" s="20">
        <v>23</v>
      </c>
      <c r="Q17" s="132"/>
      <c r="R17" s="119"/>
      <c r="S17" s="132"/>
      <c r="T17" s="132"/>
    </row>
    <row r="18" spans="1:20" ht="9" customHeight="1" x14ac:dyDescent="0.2">
      <c r="A18" s="17" t="s">
        <v>37</v>
      </c>
      <c r="B18" s="17"/>
      <c r="C18" s="20">
        <v>45</v>
      </c>
      <c r="D18" s="20">
        <v>45</v>
      </c>
      <c r="E18" s="20">
        <v>64</v>
      </c>
      <c r="F18" s="20">
        <v>64</v>
      </c>
      <c r="G18" s="20">
        <v>109</v>
      </c>
      <c r="H18" s="20">
        <v>109</v>
      </c>
      <c r="I18" s="59"/>
      <c r="J18" s="20">
        <v>50</v>
      </c>
      <c r="K18" s="20">
        <v>50</v>
      </c>
      <c r="L18" s="20">
        <v>71</v>
      </c>
      <c r="M18" s="20">
        <v>71</v>
      </c>
      <c r="N18" s="20">
        <v>121</v>
      </c>
      <c r="O18" s="20">
        <v>121</v>
      </c>
      <c r="Q18" s="132"/>
      <c r="R18" s="132"/>
      <c r="S18" s="132"/>
      <c r="T18" s="132"/>
    </row>
    <row r="19" spans="1:20" ht="9" customHeight="1" x14ac:dyDescent="0.2">
      <c r="A19" s="17" t="s">
        <v>38</v>
      </c>
      <c r="B19" s="17"/>
      <c r="C19" s="20">
        <v>37</v>
      </c>
      <c r="D19" s="20">
        <v>37</v>
      </c>
      <c r="E19" s="20">
        <v>12</v>
      </c>
      <c r="F19" s="20">
        <v>12</v>
      </c>
      <c r="G19" s="20">
        <v>49</v>
      </c>
      <c r="H19" s="20">
        <v>49</v>
      </c>
      <c r="I19" s="48"/>
      <c r="J19" s="20">
        <v>70</v>
      </c>
      <c r="K19" s="20">
        <v>70</v>
      </c>
      <c r="L19" s="20">
        <v>46</v>
      </c>
      <c r="M19" s="20">
        <v>46</v>
      </c>
      <c r="N19" s="20">
        <v>116</v>
      </c>
      <c r="O19" s="20">
        <v>116</v>
      </c>
      <c r="Q19" s="132"/>
      <c r="R19" s="132"/>
      <c r="S19" s="132"/>
      <c r="T19" s="132"/>
    </row>
    <row r="20" spans="1:20" ht="9" customHeight="1" x14ac:dyDescent="0.2">
      <c r="A20" s="17" t="s">
        <v>10</v>
      </c>
      <c r="B20" s="17"/>
      <c r="C20" s="20">
        <v>17</v>
      </c>
      <c r="D20" s="20">
        <v>16</v>
      </c>
      <c r="E20" s="20">
        <v>0</v>
      </c>
      <c r="F20" s="20">
        <v>0</v>
      </c>
      <c r="G20" s="20">
        <v>17</v>
      </c>
      <c r="H20" s="20">
        <v>16</v>
      </c>
      <c r="I20" s="59"/>
      <c r="J20" s="20">
        <v>21</v>
      </c>
      <c r="K20" s="20">
        <v>21</v>
      </c>
      <c r="L20" s="20">
        <v>11</v>
      </c>
      <c r="M20" s="20">
        <v>11</v>
      </c>
      <c r="N20" s="20">
        <v>32</v>
      </c>
      <c r="O20" s="20">
        <v>32</v>
      </c>
      <c r="Q20" s="132"/>
      <c r="R20" s="119"/>
      <c r="S20" s="132"/>
      <c r="T20" s="132"/>
    </row>
    <row r="21" spans="1:20" ht="9" customHeight="1" x14ac:dyDescent="0.2">
      <c r="A21" s="17" t="s">
        <v>11</v>
      </c>
      <c r="B21" s="17"/>
      <c r="C21" s="20">
        <v>1</v>
      </c>
      <c r="D21" s="20">
        <v>1</v>
      </c>
      <c r="E21" s="20">
        <v>160</v>
      </c>
      <c r="F21" s="20">
        <v>159</v>
      </c>
      <c r="G21" s="20">
        <v>161</v>
      </c>
      <c r="H21" s="20">
        <v>160</v>
      </c>
      <c r="I21" s="59"/>
      <c r="J21" s="20">
        <v>0</v>
      </c>
      <c r="K21" s="20">
        <v>0</v>
      </c>
      <c r="L21" s="20">
        <v>14</v>
      </c>
      <c r="M21" s="20">
        <v>14</v>
      </c>
      <c r="N21" s="20">
        <v>14</v>
      </c>
      <c r="O21" s="20">
        <v>14</v>
      </c>
      <c r="Q21" s="132"/>
      <c r="R21" s="132"/>
      <c r="S21" s="132"/>
      <c r="T21" s="132"/>
    </row>
    <row r="22" spans="1:20" ht="9" customHeight="1" x14ac:dyDescent="0.2">
      <c r="A22" s="17" t="s">
        <v>12</v>
      </c>
      <c r="B22" s="17"/>
      <c r="C22" s="20">
        <v>45</v>
      </c>
      <c r="D22" s="20">
        <v>40</v>
      </c>
      <c r="E22" s="20">
        <v>12</v>
      </c>
      <c r="F22" s="20">
        <v>10</v>
      </c>
      <c r="G22" s="20">
        <v>57</v>
      </c>
      <c r="H22" s="20">
        <v>50</v>
      </c>
      <c r="I22" s="59"/>
      <c r="J22" s="20">
        <v>24</v>
      </c>
      <c r="K22" s="20">
        <v>24</v>
      </c>
      <c r="L22" s="20">
        <v>45</v>
      </c>
      <c r="M22" s="20">
        <v>40</v>
      </c>
      <c r="N22" s="20">
        <v>69</v>
      </c>
      <c r="O22" s="20">
        <v>64</v>
      </c>
      <c r="Q22" s="132"/>
      <c r="R22" s="132"/>
      <c r="S22" s="132"/>
      <c r="T22" s="132"/>
    </row>
    <row r="23" spans="1:20" ht="9" customHeight="1" x14ac:dyDescent="0.2">
      <c r="A23" s="17" t="s">
        <v>13</v>
      </c>
      <c r="B23" s="17"/>
      <c r="C23" s="20">
        <v>10</v>
      </c>
      <c r="D23" s="20">
        <v>10</v>
      </c>
      <c r="E23" s="20">
        <v>3</v>
      </c>
      <c r="F23" s="20">
        <v>3</v>
      </c>
      <c r="G23" s="20">
        <v>13</v>
      </c>
      <c r="H23" s="20">
        <v>13</v>
      </c>
      <c r="I23" s="59"/>
      <c r="J23" s="20">
        <v>22</v>
      </c>
      <c r="K23" s="20">
        <v>22</v>
      </c>
      <c r="L23" s="20">
        <v>27</v>
      </c>
      <c r="M23" s="20">
        <v>27</v>
      </c>
      <c r="N23" s="20">
        <v>49</v>
      </c>
      <c r="O23" s="20">
        <v>49</v>
      </c>
      <c r="Q23" s="132"/>
      <c r="R23" s="132"/>
      <c r="S23" s="132"/>
      <c r="T23" s="132"/>
    </row>
    <row r="24" spans="1:20" ht="9" customHeight="1" x14ac:dyDescent="0.2">
      <c r="A24" s="17" t="s">
        <v>14</v>
      </c>
      <c r="B24" s="17"/>
      <c r="C24" s="20">
        <v>60</v>
      </c>
      <c r="D24" s="20">
        <v>60</v>
      </c>
      <c r="E24" s="20">
        <v>27</v>
      </c>
      <c r="F24" s="20">
        <v>27</v>
      </c>
      <c r="G24" s="20">
        <v>87</v>
      </c>
      <c r="H24" s="20">
        <v>87</v>
      </c>
      <c r="I24" s="59"/>
      <c r="J24" s="20">
        <v>97</v>
      </c>
      <c r="K24" s="20">
        <v>97</v>
      </c>
      <c r="L24" s="20">
        <v>65</v>
      </c>
      <c r="M24" s="20">
        <v>57</v>
      </c>
      <c r="N24" s="20">
        <v>162</v>
      </c>
      <c r="O24" s="20">
        <v>154</v>
      </c>
      <c r="Q24" s="132"/>
      <c r="R24" s="132"/>
      <c r="S24" s="132"/>
      <c r="T24" s="132"/>
    </row>
    <row r="25" spans="1:20" ht="9" customHeight="1" x14ac:dyDescent="0.2">
      <c r="A25" s="17" t="s">
        <v>15</v>
      </c>
      <c r="B25" s="17"/>
      <c r="C25" s="20">
        <v>32</v>
      </c>
      <c r="D25" s="20">
        <v>31</v>
      </c>
      <c r="E25" s="20">
        <v>7</v>
      </c>
      <c r="F25" s="20">
        <v>7</v>
      </c>
      <c r="G25" s="20">
        <v>39</v>
      </c>
      <c r="H25" s="20">
        <v>38</v>
      </c>
      <c r="I25" s="59"/>
      <c r="J25" s="20">
        <v>34</v>
      </c>
      <c r="K25" s="20">
        <v>34</v>
      </c>
      <c r="L25" s="20">
        <v>18</v>
      </c>
      <c r="M25" s="20">
        <v>17</v>
      </c>
      <c r="N25" s="20">
        <v>52</v>
      </c>
      <c r="O25" s="20">
        <v>51</v>
      </c>
      <c r="Q25" s="132"/>
      <c r="R25" s="132"/>
      <c r="S25" s="132"/>
      <c r="T25" s="132"/>
    </row>
    <row r="26" spans="1:20" ht="9" customHeight="1" x14ac:dyDescent="0.2">
      <c r="A26" s="17" t="s">
        <v>16</v>
      </c>
      <c r="B26" s="17"/>
      <c r="C26" s="20">
        <v>57</v>
      </c>
      <c r="D26" s="20">
        <v>56</v>
      </c>
      <c r="E26" s="20">
        <v>14</v>
      </c>
      <c r="F26" s="20">
        <v>14</v>
      </c>
      <c r="G26" s="20">
        <v>71</v>
      </c>
      <c r="H26" s="20">
        <v>70</v>
      </c>
      <c r="I26" s="48"/>
      <c r="J26" s="20">
        <v>91</v>
      </c>
      <c r="K26" s="20">
        <v>90</v>
      </c>
      <c r="L26" s="20">
        <v>29</v>
      </c>
      <c r="M26" s="20">
        <v>28</v>
      </c>
      <c r="N26" s="20">
        <v>120</v>
      </c>
      <c r="O26" s="20">
        <v>118</v>
      </c>
      <c r="Q26" s="132"/>
      <c r="R26" s="132"/>
      <c r="S26" s="132"/>
      <c r="T26" s="132"/>
    </row>
    <row r="27" spans="1:20" ht="9" customHeight="1" x14ac:dyDescent="0.2">
      <c r="A27" s="17" t="s">
        <v>17</v>
      </c>
      <c r="B27" s="17"/>
      <c r="C27" s="20">
        <v>11</v>
      </c>
      <c r="D27" s="20">
        <v>11</v>
      </c>
      <c r="E27" s="20">
        <v>13</v>
      </c>
      <c r="F27" s="20">
        <v>13</v>
      </c>
      <c r="G27" s="20">
        <v>24</v>
      </c>
      <c r="H27" s="20">
        <v>24</v>
      </c>
      <c r="I27" s="59"/>
      <c r="J27" s="20">
        <v>38</v>
      </c>
      <c r="K27" s="20">
        <v>38</v>
      </c>
      <c r="L27" s="20">
        <v>7</v>
      </c>
      <c r="M27" s="20">
        <v>5</v>
      </c>
      <c r="N27" s="20">
        <v>45</v>
      </c>
      <c r="O27" s="20">
        <v>43</v>
      </c>
      <c r="Q27" s="132"/>
      <c r="R27" s="132"/>
      <c r="S27" s="132"/>
      <c r="T27" s="132"/>
    </row>
    <row r="28" spans="1:20" ht="9" customHeight="1" x14ac:dyDescent="0.2">
      <c r="A28" s="17" t="s">
        <v>18</v>
      </c>
      <c r="B28" s="17"/>
      <c r="C28" s="20">
        <v>135</v>
      </c>
      <c r="D28" s="20">
        <v>135</v>
      </c>
      <c r="E28" s="20">
        <v>0</v>
      </c>
      <c r="F28" s="20">
        <v>0</v>
      </c>
      <c r="G28" s="20">
        <v>135</v>
      </c>
      <c r="H28" s="20">
        <v>135</v>
      </c>
      <c r="I28" s="59"/>
      <c r="J28" s="20">
        <v>134</v>
      </c>
      <c r="K28" s="20">
        <v>134</v>
      </c>
      <c r="L28" s="20">
        <v>0</v>
      </c>
      <c r="M28" s="20">
        <v>0</v>
      </c>
      <c r="N28" s="20">
        <v>134</v>
      </c>
      <c r="O28" s="20">
        <v>134</v>
      </c>
      <c r="Q28" s="132"/>
      <c r="R28" s="119"/>
      <c r="S28" s="132"/>
      <c r="T28" s="132"/>
    </row>
    <row r="29" spans="1:20" ht="9" customHeight="1" x14ac:dyDescent="0.2">
      <c r="A29" s="17" t="s">
        <v>19</v>
      </c>
      <c r="B29" s="17"/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192">
        <v>0</v>
      </c>
      <c r="I29" s="59"/>
      <c r="J29" s="20">
        <v>4</v>
      </c>
      <c r="K29" s="20">
        <v>4</v>
      </c>
      <c r="L29" s="20">
        <v>1</v>
      </c>
      <c r="M29" s="20">
        <v>1</v>
      </c>
      <c r="N29" s="20">
        <v>5</v>
      </c>
      <c r="O29" s="20">
        <v>5</v>
      </c>
      <c r="Q29" s="132"/>
      <c r="R29" s="119"/>
      <c r="S29" s="132"/>
      <c r="T29" s="132"/>
    </row>
    <row r="30" spans="1:20" ht="9" customHeight="1" x14ac:dyDescent="0.2">
      <c r="A30" s="17" t="s">
        <v>20</v>
      </c>
      <c r="B30" s="17"/>
      <c r="C30" s="20">
        <v>97</v>
      </c>
      <c r="D30" s="20">
        <v>97</v>
      </c>
      <c r="E30" s="20">
        <v>34</v>
      </c>
      <c r="F30" s="20">
        <v>34</v>
      </c>
      <c r="G30" s="20">
        <v>131</v>
      </c>
      <c r="H30" s="20">
        <v>131</v>
      </c>
      <c r="I30" s="59"/>
      <c r="J30" s="20">
        <v>104</v>
      </c>
      <c r="K30" s="20">
        <v>93</v>
      </c>
      <c r="L30" s="20">
        <v>36</v>
      </c>
      <c r="M30" s="20">
        <v>36</v>
      </c>
      <c r="N30" s="20">
        <v>140</v>
      </c>
      <c r="O30" s="20">
        <v>129</v>
      </c>
      <c r="Q30" s="132"/>
      <c r="R30" s="132"/>
      <c r="S30" s="132"/>
      <c r="T30" s="132"/>
    </row>
    <row r="31" spans="1:20" ht="9" customHeight="1" x14ac:dyDescent="0.2">
      <c r="A31" s="17" t="s">
        <v>21</v>
      </c>
      <c r="B31" s="17"/>
      <c r="C31" s="20">
        <v>5</v>
      </c>
      <c r="D31" s="20">
        <v>5</v>
      </c>
      <c r="E31" s="20">
        <v>11</v>
      </c>
      <c r="F31" s="20">
        <v>11</v>
      </c>
      <c r="G31" s="20">
        <v>16</v>
      </c>
      <c r="H31" s="20">
        <v>16</v>
      </c>
      <c r="I31" s="59"/>
      <c r="J31" s="20">
        <v>2</v>
      </c>
      <c r="K31" s="20">
        <v>2</v>
      </c>
      <c r="L31" s="20">
        <v>10</v>
      </c>
      <c r="M31" s="20">
        <v>10</v>
      </c>
      <c r="N31" s="20">
        <v>12</v>
      </c>
      <c r="O31" s="20">
        <v>12</v>
      </c>
      <c r="Q31" s="132"/>
      <c r="R31" s="119"/>
      <c r="S31" s="132"/>
      <c r="T31" s="132"/>
    </row>
    <row r="32" spans="1:20" ht="9" customHeight="1" x14ac:dyDescent="0.2">
      <c r="A32" s="17" t="s">
        <v>138</v>
      </c>
      <c r="B32" s="17"/>
      <c r="C32" s="20">
        <v>273</v>
      </c>
      <c r="D32" s="20">
        <v>273</v>
      </c>
      <c r="E32" s="20">
        <v>0</v>
      </c>
      <c r="F32" s="20">
        <v>0</v>
      </c>
      <c r="G32" s="20">
        <v>273</v>
      </c>
      <c r="H32" s="20">
        <v>273</v>
      </c>
      <c r="I32" s="59"/>
      <c r="J32" s="20">
        <v>1527</v>
      </c>
      <c r="K32" s="20">
        <v>1527</v>
      </c>
      <c r="L32" s="20">
        <v>0</v>
      </c>
      <c r="M32" s="20">
        <v>0</v>
      </c>
      <c r="N32" s="20">
        <v>1527</v>
      </c>
      <c r="O32" s="20">
        <v>1527</v>
      </c>
      <c r="Q32" s="132"/>
      <c r="R32" s="132"/>
      <c r="S32" s="132"/>
      <c r="T32" s="132"/>
    </row>
    <row r="33" spans="1:20" ht="9" customHeight="1" x14ac:dyDescent="0.2">
      <c r="A33" s="17" t="s">
        <v>23</v>
      </c>
      <c r="B33" s="17"/>
      <c r="C33" s="20">
        <v>277</v>
      </c>
      <c r="D33" s="20">
        <v>277</v>
      </c>
      <c r="E33" s="20">
        <v>91</v>
      </c>
      <c r="F33" s="20">
        <v>91</v>
      </c>
      <c r="G33" s="20">
        <v>368</v>
      </c>
      <c r="H33" s="20">
        <v>368</v>
      </c>
      <c r="I33" s="59"/>
      <c r="J33" s="20">
        <v>417</v>
      </c>
      <c r="K33" s="20">
        <v>417</v>
      </c>
      <c r="L33" s="20">
        <v>121</v>
      </c>
      <c r="M33" s="20">
        <v>121</v>
      </c>
      <c r="N33" s="20">
        <v>538</v>
      </c>
      <c r="O33" s="20">
        <v>538</v>
      </c>
      <c r="Q33" s="132"/>
      <c r="R33" s="132"/>
      <c r="S33" s="132"/>
      <c r="T33" s="132"/>
    </row>
    <row r="34" spans="1:20" ht="9" customHeight="1" x14ac:dyDescent="0.2">
      <c r="A34" s="17" t="s">
        <v>24</v>
      </c>
      <c r="B34" s="17"/>
      <c r="C34" s="20">
        <v>103</v>
      </c>
      <c r="D34" s="20">
        <v>103</v>
      </c>
      <c r="E34" s="20">
        <v>60</v>
      </c>
      <c r="F34" s="20">
        <v>60</v>
      </c>
      <c r="G34" s="20">
        <v>163</v>
      </c>
      <c r="H34" s="20">
        <v>163</v>
      </c>
      <c r="I34" s="59"/>
      <c r="J34" s="20">
        <v>146</v>
      </c>
      <c r="K34" s="20">
        <v>146</v>
      </c>
      <c r="L34" s="20">
        <v>72</v>
      </c>
      <c r="M34" s="20">
        <v>72</v>
      </c>
      <c r="N34" s="20">
        <v>218</v>
      </c>
      <c r="O34" s="20">
        <v>218</v>
      </c>
      <c r="Q34" s="132"/>
      <c r="R34" s="132"/>
      <c r="S34" s="132"/>
      <c r="T34" s="132"/>
    </row>
    <row r="35" spans="1:20" ht="9" customHeight="1" x14ac:dyDescent="0.2">
      <c r="A35" s="17" t="s">
        <v>25</v>
      </c>
      <c r="B35" s="17"/>
      <c r="C35" s="20">
        <v>4</v>
      </c>
      <c r="D35" s="20">
        <v>4</v>
      </c>
      <c r="E35" s="20">
        <v>0</v>
      </c>
      <c r="F35" s="20">
        <v>0</v>
      </c>
      <c r="G35" s="20">
        <v>4</v>
      </c>
      <c r="H35" s="20">
        <v>4</v>
      </c>
      <c r="I35" s="59"/>
      <c r="J35" s="20">
        <v>0</v>
      </c>
      <c r="K35" s="20">
        <v>0</v>
      </c>
      <c r="L35" s="20">
        <v>4</v>
      </c>
      <c r="M35" s="20">
        <v>4</v>
      </c>
      <c r="N35" s="20">
        <v>4</v>
      </c>
      <c r="O35" s="20">
        <v>4</v>
      </c>
      <c r="Q35" s="132"/>
      <c r="R35" s="119"/>
      <c r="S35" s="132"/>
      <c r="T35" s="132"/>
    </row>
    <row r="36" spans="1:20" ht="9" customHeight="1" x14ac:dyDescent="0.2">
      <c r="A36" s="17" t="s">
        <v>26</v>
      </c>
      <c r="B36" s="17"/>
      <c r="C36" s="20">
        <v>0</v>
      </c>
      <c r="D36" s="192">
        <v>0</v>
      </c>
      <c r="E36" s="192">
        <v>3</v>
      </c>
      <c r="F36" s="192">
        <v>3</v>
      </c>
      <c r="G36" s="20">
        <v>3</v>
      </c>
      <c r="H36" s="192">
        <v>3</v>
      </c>
      <c r="I36" s="59"/>
      <c r="J36" s="20">
        <v>0</v>
      </c>
      <c r="K36" s="20">
        <v>0</v>
      </c>
      <c r="L36" s="20">
        <v>1</v>
      </c>
      <c r="M36" s="20">
        <v>1</v>
      </c>
      <c r="N36" s="20">
        <v>1</v>
      </c>
      <c r="O36" s="20">
        <v>1</v>
      </c>
      <c r="Q36" s="132"/>
      <c r="R36" s="119"/>
      <c r="S36" s="132"/>
      <c r="T36" s="132"/>
    </row>
    <row r="37" spans="1:20" ht="9" customHeight="1" x14ac:dyDescent="0.2">
      <c r="A37" s="17" t="s">
        <v>27</v>
      </c>
      <c r="B37" s="17"/>
      <c r="C37" s="20">
        <v>9</v>
      </c>
      <c r="D37" s="20">
        <v>9</v>
      </c>
      <c r="E37" s="20">
        <v>7</v>
      </c>
      <c r="F37" s="20">
        <v>7</v>
      </c>
      <c r="G37" s="20">
        <v>16</v>
      </c>
      <c r="H37" s="20">
        <v>16</v>
      </c>
      <c r="I37" s="59"/>
      <c r="J37" s="20">
        <v>6</v>
      </c>
      <c r="K37" s="20">
        <v>6</v>
      </c>
      <c r="L37" s="20">
        <v>8</v>
      </c>
      <c r="M37" s="20">
        <v>8</v>
      </c>
      <c r="N37" s="20">
        <v>14</v>
      </c>
      <c r="O37" s="20">
        <v>14</v>
      </c>
      <c r="Q37" s="132"/>
      <c r="R37" s="132"/>
      <c r="S37" s="132"/>
      <c r="T37" s="132"/>
    </row>
    <row r="38" spans="1:20" ht="9" customHeight="1" x14ac:dyDescent="0.2">
      <c r="A38" s="17" t="s">
        <v>28</v>
      </c>
      <c r="B38" s="17"/>
      <c r="C38" s="20">
        <v>105</v>
      </c>
      <c r="D38" s="20">
        <v>93</v>
      </c>
      <c r="E38" s="20">
        <v>73</v>
      </c>
      <c r="F38" s="20">
        <v>72</v>
      </c>
      <c r="G38" s="20">
        <v>178</v>
      </c>
      <c r="H38" s="20">
        <v>165</v>
      </c>
      <c r="I38" s="59"/>
      <c r="J38" s="20">
        <v>99</v>
      </c>
      <c r="K38" s="20">
        <v>85</v>
      </c>
      <c r="L38" s="20">
        <v>112</v>
      </c>
      <c r="M38" s="20">
        <v>103</v>
      </c>
      <c r="N38" s="20">
        <v>211</v>
      </c>
      <c r="O38" s="20">
        <v>188</v>
      </c>
      <c r="Q38" s="132"/>
      <c r="R38" s="132"/>
      <c r="S38" s="132"/>
      <c r="T38" s="132"/>
    </row>
    <row r="39" spans="1:20" ht="9" customHeight="1" x14ac:dyDescent="0.2">
      <c r="A39" s="17" t="s">
        <v>29</v>
      </c>
      <c r="B39" s="17"/>
      <c r="C39" s="20">
        <v>172</v>
      </c>
      <c r="D39" s="20">
        <v>153</v>
      </c>
      <c r="E39" s="20">
        <v>141</v>
      </c>
      <c r="F39" s="20">
        <v>133</v>
      </c>
      <c r="G39" s="20">
        <v>313</v>
      </c>
      <c r="H39" s="20">
        <v>286</v>
      </c>
      <c r="I39" s="59"/>
      <c r="J39" s="20">
        <v>132</v>
      </c>
      <c r="K39" s="20">
        <v>132</v>
      </c>
      <c r="L39" s="20">
        <v>169</v>
      </c>
      <c r="M39" s="20">
        <v>127</v>
      </c>
      <c r="N39" s="20">
        <v>301</v>
      </c>
      <c r="O39" s="20">
        <v>259</v>
      </c>
      <c r="Q39" s="132"/>
      <c r="R39" s="132"/>
      <c r="S39" s="132"/>
      <c r="T39" s="132"/>
    </row>
    <row r="40" spans="1:20" ht="9" customHeight="1" x14ac:dyDescent="0.2">
      <c r="A40" s="17" t="s">
        <v>30</v>
      </c>
      <c r="B40" s="17"/>
      <c r="C40" s="20">
        <v>21</v>
      </c>
      <c r="D40" s="20">
        <v>21</v>
      </c>
      <c r="E40" s="20">
        <v>64</v>
      </c>
      <c r="F40" s="20">
        <v>59</v>
      </c>
      <c r="G40" s="20">
        <v>85</v>
      </c>
      <c r="H40" s="20">
        <v>80</v>
      </c>
      <c r="I40" s="59"/>
      <c r="J40" s="20">
        <v>21</v>
      </c>
      <c r="K40" s="20">
        <v>21</v>
      </c>
      <c r="L40" s="20">
        <v>49</v>
      </c>
      <c r="M40" s="20">
        <v>45</v>
      </c>
      <c r="N40" s="20">
        <v>70</v>
      </c>
      <c r="O40" s="20">
        <v>66</v>
      </c>
      <c r="Q40" s="132"/>
      <c r="R40" s="132"/>
      <c r="S40" s="132"/>
      <c r="T40" s="132"/>
    </row>
    <row r="41" spans="1:20" ht="9" customHeight="1" x14ac:dyDescent="0.2">
      <c r="A41" s="17" t="s">
        <v>31</v>
      </c>
      <c r="B41" s="17"/>
      <c r="C41" s="20">
        <v>15</v>
      </c>
      <c r="D41" s="20">
        <v>14</v>
      </c>
      <c r="E41" s="20">
        <v>39</v>
      </c>
      <c r="F41" s="20">
        <v>38</v>
      </c>
      <c r="G41" s="20">
        <v>54</v>
      </c>
      <c r="H41" s="20">
        <v>52</v>
      </c>
      <c r="I41" s="59"/>
      <c r="J41" s="20">
        <v>14</v>
      </c>
      <c r="K41" s="20">
        <v>13</v>
      </c>
      <c r="L41" s="20">
        <v>38</v>
      </c>
      <c r="M41" s="20">
        <v>38</v>
      </c>
      <c r="N41" s="20">
        <v>52</v>
      </c>
      <c r="O41" s="20">
        <v>51</v>
      </c>
      <c r="Q41" s="132"/>
      <c r="R41" s="132"/>
      <c r="S41" s="132"/>
      <c r="T41" s="132"/>
    </row>
    <row r="42" spans="1:20" ht="9" customHeight="1" x14ac:dyDescent="0.2">
      <c r="A42" s="17" t="s">
        <v>32</v>
      </c>
      <c r="B42" s="17"/>
      <c r="C42" s="20">
        <v>10</v>
      </c>
      <c r="D42" s="20">
        <v>10</v>
      </c>
      <c r="E42" s="20">
        <v>27</v>
      </c>
      <c r="F42" s="20">
        <v>25</v>
      </c>
      <c r="G42" s="20">
        <v>37</v>
      </c>
      <c r="H42" s="20">
        <v>35</v>
      </c>
      <c r="I42" s="59"/>
      <c r="J42" s="20">
        <v>14</v>
      </c>
      <c r="K42" s="20">
        <v>14</v>
      </c>
      <c r="L42" s="20">
        <v>48</v>
      </c>
      <c r="M42" s="20">
        <v>48</v>
      </c>
      <c r="N42" s="20">
        <v>62</v>
      </c>
      <c r="O42" s="20">
        <v>62</v>
      </c>
      <c r="Q42" s="132"/>
      <c r="R42" s="132"/>
      <c r="S42" s="132"/>
      <c r="T42" s="132"/>
    </row>
    <row r="43" spans="1:20" ht="9" customHeight="1" x14ac:dyDescent="0.2">
      <c r="A43" s="17" t="s">
        <v>33</v>
      </c>
      <c r="B43" s="17"/>
      <c r="C43" s="20">
        <v>21</v>
      </c>
      <c r="D43" s="20">
        <v>19</v>
      </c>
      <c r="E43" s="20">
        <v>21</v>
      </c>
      <c r="F43" s="20">
        <v>16</v>
      </c>
      <c r="G43" s="20">
        <v>42</v>
      </c>
      <c r="H43" s="20">
        <v>35</v>
      </c>
      <c r="I43" s="59"/>
      <c r="J43" s="20">
        <v>11</v>
      </c>
      <c r="K43" s="20">
        <v>11</v>
      </c>
      <c r="L43" s="20">
        <v>27</v>
      </c>
      <c r="M43" s="20">
        <v>21</v>
      </c>
      <c r="N43" s="20">
        <v>38</v>
      </c>
      <c r="O43" s="20">
        <v>32</v>
      </c>
      <c r="Q43" s="132"/>
      <c r="R43" s="132"/>
      <c r="S43" s="132"/>
      <c r="T43" s="132"/>
    </row>
    <row r="44" spans="1:20" ht="9" customHeight="1" x14ac:dyDescent="0.2">
      <c r="A44" s="17" t="s">
        <v>34</v>
      </c>
      <c r="B44" s="17"/>
      <c r="C44" s="20">
        <v>9</v>
      </c>
      <c r="D44" s="20">
        <v>9</v>
      </c>
      <c r="E44" s="20">
        <v>62</v>
      </c>
      <c r="F44" s="20">
        <v>61</v>
      </c>
      <c r="G44" s="20">
        <v>71</v>
      </c>
      <c r="H44" s="20">
        <v>70</v>
      </c>
      <c r="I44" s="59"/>
      <c r="J44" s="20">
        <v>9</v>
      </c>
      <c r="K44" s="20">
        <v>9</v>
      </c>
      <c r="L44" s="20">
        <v>99</v>
      </c>
      <c r="M44" s="20">
        <v>99</v>
      </c>
      <c r="N44" s="20">
        <v>108</v>
      </c>
      <c r="O44" s="20">
        <v>108</v>
      </c>
      <c r="Q44" s="132"/>
      <c r="R44" s="132"/>
      <c r="S44" s="132"/>
      <c r="T44" s="132"/>
    </row>
    <row r="45" spans="1:20" ht="9" customHeight="1" x14ac:dyDescent="0.2">
      <c r="A45" s="17" t="s">
        <v>39</v>
      </c>
      <c r="B45" s="17"/>
      <c r="C45" s="20">
        <v>0</v>
      </c>
      <c r="D45" s="192">
        <v>0</v>
      </c>
      <c r="E45" s="192">
        <v>0</v>
      </c>
      <c r="F45" s="192">
        <v>0</v>
      </c>
      <c r="G45" s="20">
        <v>0</v>
      </c>
      <c r="H45" s="192">
        <v>0</v>
      </c>
      <c r="I45" s="119"/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Q45" s="132"/>
      <c r="R45" s="119"/>
      <c r="S45" s="132"/>
      <c r="T45" s="132"/>
    </row>
    <row r="46" spans="1:20" ht="9" customHeight="1" x14ac:dyDescent="0.2">
      <c r="A46" s="17" t="s">
        <v>40</v>
      </c>
      <c r="B46" s="17"/>
      <c r="C46" s="20">
        <v>2</v>
      </c>
      <c r="D46" s="20">
        <v>2</v>
      </c>
      <c r="E46" s="20">
        <v>6</v>
      </c>
      <c r="F46" s="20">
        <v>6</v>
      </c>
      <c r="G46" s="20">
        <v>8</v>
      </c>
      <c r="H46" s="20">
        <v>8</v>
      </c>
      <c r="I46" s="59"/>
      <c r="J46" s="20">
        <v>1</v>
      </c>
      <c r="K46" s="20">
        <v>1</v>
      </c>
      <c r="L46" s="20">
        <v>6</v>
      </c>
      <c r="M46" s="20">
        <v>6</v>
      </c>
      <c r="N46" s="20">
        <v>7</v>
      </c>
      <c r="O46" s="20">
        <v>7</v>
      </c>
      <c r="Q46" s="132"/>
      <c r="R46" s="132"/>
      <c r="S46" s="132"/>
      <c r="T46" s="132"/>
    </row>
    <row r="47" spans="1:20" ht="9" customHeight="1" x14ac:dyDescent="0.2">
      <c r="A47" s="17" t="s">
        <v>41</v>
      </c>
      <c r="B47" s="17"/>
      <c r="C47" s="20">
        <v>4</v>
      </c>
      <c r="D47" s="20">
        <v>4</v>
      </c>
      <c r="E47" s="20">
        <v>6</v>
      </c>
      <c r="F47" s="20">
        <v>6</v>
      </c>
      <c r="G47" s="20">
        <v>10</v>
      </c>
      <c r="H47" s="20">
        <v>10</v>
      </c>
      <c r="I47" s="59"/>
      <c r="J47" s="20">
        <v>39</v>
      </c>
      <c r="K47" s="20">
        <v>32</v>
      </c>
      <c r="L47" s="20">
        <v>20</v>
      </c>
      <c r="M47" s="20">
        <v>18</v>
      </c>
      <c r="N47" s="20">
        <v>59</v>
      </c>
      <c r="O47" s="20">
        <v>50</v>
      </c>
      <c r="Q47" s="132"/>
      <c r="R47" s="132"/>
      <c r="S47" s="132"/>
      <c r="T47" s="132"/>
    </row>
    <row r="48" spans="1:20" ht="9" customHeight="1" x14ac:dyDescent="0.2">
      <c r="A48" s="17" t="s">
        <v>42</v>
      </c>
      <c r="B48" s="17"/>
      <c r="C48" s="20">
        <v>59</v>
      </c>
      <c r="D48" s="20">
        <v>52</v>
      </c>
      <c r="E48" s="20">
        <v>70</v>
      </c>
      <c r="F48" s="20">
        <v>65</v>
      </c>
      <c r="G48" s="20">
        <v>129</v>
      </c>
      <c r="H48" s="20">
        <v>117</v>
      </c>
      <c r="I48" s="59"/>
      <c r="J48" s="20">
        <v>96</v>
      </c>
      <c r="K48" s="20">
        <v>89</v>
      </c>
      <c r="L48" s="20">
        <v>73</v>
      </c>
      <c r="M48" s="20">
        <v>61</v>
      </c>
      <c r="N48" s="20">
        <v>169</v>
      </c>
      <c r="O48" s="20">
        <v>150</v>
      </c>
      <c r="Q48" s="132"/>
      <c r="R48" s="132"/>
      <c r="S48" s="132"/>
      <c r="T48" s="132"/>
    </row>
    <row r="49" spans="1:20" ht="9" customHeight="1" x14ac:dyDescent="0.2">
      <c r="A49" s="17" t="s">
        <v>43</v>
      </c>
      <c r="B49" s="17"/>
      <c r="C49" s="20">
        <v>2</v>
      </c>
      <c r="D49" s="192">
        <v>2</v>
      </c>
      <c r="E49" s="192">
        <v>18</v>
      </c>
      <c r="F49" s="192">
        <v>18</v>
      </c>
      <c r="G49" s="20">
        <v>20</v>
      </c>
      <c r="H49" s="20">
        <v>20</v>
      </c>
      <c r="I49" s="59"/>
      <c r="J49" s="20">
        <v>6</v>
      </c>
      <c r="K49" s="20">
        <v>6</v>
      </c>
      <c r="L49" s="20">
        <v>46</v>
      </c>
      <c r="M49" s="20">
        <v>46</v>
      </c>
      <c r="N49" s="20">
        <v>52</v>
      </c>
      <c r="O49" s="20">
        <v>52</v>
      </c>
      <c r="Q49" s="132"/>
      <c r="R49" s="119"/>
      <c r="S49" s="132"/>
      <c r="T49" s="132"/>
    </row>
    <row r="50" spans="1:20" ht="9" customHeight="1" x14ac:dyDescent="0.2">
      <c r="A50" s="17" t="s">
        <v>44</v>
      </c>
      <c r="B50" s="17"/>
      <c r="C50" s="20">
        <v>75</v>
      </c>
      <c r="D50" s="20">
        <v>4</v>
      </c>
      <c r="E50" s="20">
        <v>84</v>
      </c>
      <c r="F50" s="20">
        <v>48</v>
      </c>
      <c r="G50" s="20">
        <v>159</v>
      </c>
      <c r="H50" s="20">
        <v>52</v>
      </c>
      <c r="I50" s="59"/>
      <c r="J50" s="20">
        <v>98</v>
      </c>
      <c r="K50" s="20">
        <v>10</v>
      </c>
      <c r="L50" s="20">
        <v>146</v>
      </c>
      <c r="M50" s="20">
        <v>55</v>
      </c>
      <c r="N50" s="20">
        <v>244</v>
      </c>
      <c r="O50" s="20">
        <v>65</v>
      </c>
      <c r="Q50" s="132"/>
      <c r="R50" s="132"/>
      <c r="S50" s="132"/>
      <c r="T50" s="132"/>
    </row>
    <row r="51" spans="1:20" ht="9" customHeight="1" x14ac:dyDescent="0.2">
      <c r="A51" s="17" t="s">
        <v>45</v>
      </c>
      <c r="B51" s="17"/>
      <c r="C51" s="20">
        <v>0</v>
      </c>
      <c r="D51" s="192">
        <v>0</v>
      </c>
      <c r="E51" s="192">
        <v>7</v>
      </c>
      <c r="F51" s="192">
        <v>7</v>
      </c>
      <c r="G51" s="20">
        <v>7</v>
      </c>
      <c r="H51" s="192">
        <v>7</v>
      </c>
      <c r="I51" s="119"/>
      <c r="J51" s="20">
        <v>0</v>
      </c>
      <c r="K51" s="20">
        <v>0</v>
      </c>
      <c r="L51" s="20">
        <v>5</v>
      </c>
      <c r="M51" s="20">
        <v>5</v>
      </c>
      <c r="N51" s="20">
        <v>5</v>
      </c>
      <c r="O51" s="20">
        <v>5</v>
      </c>
      <c r="Q51" s="132"/>
      <c r="R51" s="119"/>
      <c r="S51" s="132"/>
      <c r="T51" s="132"/>
    </row>
    <row r="52" spans="1:20" ht="9" customHeight="1" x14ac:dyDescent="0.2">
      <c r="A52" s="17" t="s">
        <v>46</v>
      </c>
      <c r="B52" s="17"/>
      <c r="C52" s="20">
        <v>19</v>
      </c>
      <c r="D52" s="20">
        <v>19</v>
      </c>
      <c r="E52" s="20">
        <v>46</v>
      </c>
      <c r="F52" s="20">
        <v>46</v>
      </c>
      <c r="G52" s="20">
        <v>65</v>
      </c>
      <c r="H52" s="20">
        <v>65</v>
      </c>
      <c r="I52" s="59"/>
      <c r="J52" s="20">
        <v>64</v>
      </c>
      <c r="K52" s="20">
        <v>64</v>
      </c>
      <c r="L52" s="20">
        <v>53</v>
      </c>
      <c r="M52" s="20">
        <v>53</v>
      </c>
      <c r="N52" s="20">
        <v>117</v>
      </c>
      <c r="O52" s="20">
        <v>117</v>
      </c>
      <c r="Q52" s="132"/>
      <c r="R52" s="132"/>
      <c r="S52" s="132"/>
      <c r="T52" s="132"/>
    </row>
    <row r="53" spans="1:20" ht="9" customHeight="1" x14ac:dyDescent="0.2">
      <c r="A53" s="17" t="s">
        <v>151</v>
      </c>
      <c r="B53" s="17"/>
      <c r="C53" s="20">
        <v>1</v>
      </c>
      <c r="D53" s="20">
        <v>1</v>
      </c>
      <c r="E53" s="20">
        <v>3</v>
      </c>
      <c r="F53" s="20">
        <v>3</v>
      </c>
      <c r="G53" s="20">
        <v>4</v>
      </c>
      <c r="H53" s="20">
        <v>4</v>
      </c>
      <c r="I53" s="59"/>
      <c r="J53" s="20">
        <v>4</v>
      </c>
      <c r="K53" s="20">
        <v>4</v>
      </c>
      <c r="L53" s="20">
        <v>1</v>
      </c>
      <c r="M53" s="20">
        <v>1</v>
      </c>
      <c r="N53" s="20">
        <v>5</v>
      </c>
      <c r="O53" s="20">
        <v>5</v>
      </c>
      <c r="Q53" s="132"/>
      <c r="R53" s="132"/>
      <c r="S53" s="132"/>
      <c r="T53" s="132"/>
    </row>
    <row r="54" spans="1:20" ht="9" customHeight="1" x14ac:dyDescent="0.2">
      <c r="A54" s="17" t="s">
        <v>47</v>
      </c>
      <c r="B54" s="17"/>
      <c r="C54" s="20">
        <v>2</v>
      </c>
      <c r="D54" s="20">
        <v>2</v>
      </c>
      <c r="E54" s="20">
        <v>170</v>
      </c>
      <c r="F54" s="20">
        <v>170</v>
      </c>
      <c r="G54" s="20">
        <v>172</v>
      </c>
      <c r="H54" s="20">
        <v>172</v>
      </c>
      <c r="I54" s="59"/>
      <c r="J54" s="20">
        <v>2</v>
      </c>
      <c r="K54" s="20">
        <v>2</v>
      </c>
      <c r="L54" s="20">
        <v>226</v>
      </c>
      <c r="M54" s="20">
        <v>226</v>
      </c>
      <c r="N54" s="20">
        <v>228</v>
      </c>
      <c r="O54" s="20">
        <v>228</v>
      </c>
      <c r="Q54" s="132"/>
      <c r="R54" s="132"/>
      <c r="S54" s="132"/>
      <c r="T54" s="132"/>
    </row>
    <row r="55" spans="1:20" ht="9" customHeight="1" x14ac:dyDescent="0.2">
      <c r="A55" s="17" t="s">
        <v>48</v>
      </c>
      <c r="B55" s="17"/>
      <c r="C55" s="20">
        <v>3</v>
      </c>
      <c r="D55" s="20">
        <v>3</v>
      </c>
      <c r="E55" s="20">
        <v>0</v>
      </c>
      <c r="F55" s="20">
        <v>0</v>
      </c>
      <c r="G55" s="20">
        <v>3</v>
      </c>
      <c r="H55" s="20">
        <v>3</v>
      </c>
      <c r="I55" s="59"/>
      <c r="J55" s="20">
        <v>11</v>
      </c>
      <c r="K55" s="20">
        <v>11</v>
      </c>
      <c r="L55" s="20">
        <v>0</v>
      </c>
      <c r="M55" s="20">
        <v>0</v>
      </c>
      <c r="N55" s="20">
        <v>11</v>
      </c>
      <c r="O55" s="20">
        <v>11</v>
      </c>
      <c r="Q55" s="132"/>
      <c r="R55" s="132"/>
      <c r="S55" s="132"/>
      <c r="T55" s="132"/>
    </row>
    <row r="56" spans="1:20" ht="9" customHeight="1" x14ac:dyDescent="0.2">
      <c r="A56" s="17" t="s">
        <v>49</v>
      </c>
      <c r="B56" s="17"/>
      <c r="C56" s="20">
        <v>9</v>
      </c>
      <c r="D56" s="20">
        <v>9</v>
      </c>
      <c r="E56" s="20">
        <v>36</v>
      </c>
      <c r="F56" s="20">
        <v>35</v>
      </c>
      <c r="G56" s="20">
        <v>45</v>
      </c>
      <c r="H56" s="20">
        <v>44</v>
      </c>
      <c r="I56" s="59"/>
      <c r="J56" s="20">
        <v>11</v>
      </c>
      <c r="K56" s="20">
        <v>11</v>
      </c>
      <c r="L56" s="20">
        <v>18</v>
      </c>
      <c r="M56" s="20">
        <v>18</v>
      </c>
      <c r="N56" s="20">
        <v>29</v>
      </c>
      <c r="O56" s="20">
        <v>29</v>
      </c>
      <c r="Q56" s="132"/>
      <c r="R56" s="132"/>
      <c r="S56" s="132"/>
      <c r="T56" s="132"/>
    </row>
    <row r="57" spans="1:20" ht="9" customHeight="1" x14ac:dyDescent="0.2">
      <c r="A57" s="17" t="s">
        <v>50</v>
      </c>
      <c r="B57" s="17"/>
      <c r="C57" s="20">
        <v>34</v>
      </c>
      <c r="D57" s="20">
        <v>33</v>
      </c>
      <c r="E57" s="20">
        <v>20</v>
      </c>
      <c r="F57" s="20">
        <v>19</v>
      </c>
      <c r="G57" s="20">
        <v>54</v>
      </c>
      <c r="H57" s="20">
        <v>52</v>
      </c>
      <c r="I57" s="59"/>
      <c r="J57" s="20">
        <v>51</v>
      </c>
      <c r="K57" s="20">
        <v>51</v>
      </c>
      <c r="L57" s="20">
        <v>27</v>
      </c>
      <c r="M57" s="20">
        <v>25</v>
      </c>
      <c r="N57" s="20">
        <v>78</v>
      </c>
      <c r="O57" s="20">
        <v>76</v>
      </c>
      <c r="Q57" s="132"/>
      <c r="R57" s="132"/>
      <c r="S57" s="132"/>
      <c r="T57" s="132"/>
    </row>
    <row r="58" spans="1:20" ht="9" customHeight="1" x14ac:dyDescent="0.2">
      <c r="A58" s="17" t="s">
        <v>51</v>
      </c>
      <c r="B58" s="17"/>
      <c r="C58" s="20">
        <v>67</v>
      </c>
      <c r="D58" s="20">
        <v>65</v>
      </c>
      <c r="E58" s="20">
        <v>41</v>
      </c>
      <c r="F58" s="20">
        <v>41</v>
      </c>
      <c r="G58" s="20">
        <v>108</v>
      </c>
      <c r="H58" s="20">
        <v>106</v>
      </c>
      <c r="I58" s="59"/>
      <c r="J58" s="20">
        <v>69</v>
      </c>
      <c r="K58" s="20">
        <v>66</v>
      </c>
      <c r="L58" s="20">
        <v>51</v>
      </c>
      <c r="M58" s="20">
        <v>47</v>
      </c>
      <c r="N58" s="20">
        <v>120</v>
      </c>
      <c r="O58" s="20">
        <v>113</v>
      </c>
      <c r="Q58" s="132"/>
      <c r="R58" s="132"/>
      <c r="S58" s="132"/>
      <c r="T58" s="132"/>
    </row>
    <row r="59" spans="1:20" ht="9" customHeight="1" x14ac:dyDescent="0.2">
      <c r="A59" s="17" t="s">
        <v>52</v>
      </c>
      <c r="B59" s="17"/>
      <c r="C59" s="20">
        <v>16</v>
      </c>
      <c r="D59" s="20">
        <v>16</v>
      </c>
      <c r="E59" s="20">
        <v>0</v>
      </c>
      <c r="F59" s="20">
        <v>0</v>
      </c>
      <c r="G59" s="20">
        <v>16</v>
      </c>
      <c r="H59" s="20">
        <v>16</v>
      </c>
      <c r="I59" s="48"/>
      <c r="J59" s="20">
        <v>2</v>
      </c>
      <c r="K59" s="20">
        <v>2</v>
      </c>
      <c r="L59" s="20">
        <v>13</v>
      </c>
      <c r="M59" s="20">
        <v>13</v>
      </c>
      <c r="N59" s="20">
        <v>15</v>
      </c>
      <c r="O59" s="20">
        <v>15</v>
      </c>
      <c r="Q59" s="132"/>
      <c r="R59" s="132"/>
      <c r="S59" s="132"/>
      <c r="T59" s="132"/>
    </row>
    <row r="60" spans="1:20" ht="9" customHeight="1" x14ac:dyDescent="0.2">
      <c r="A60" s="17" t="s">
        <v>53</v>
      </c>
      <c r="B60" s="17"/>
      <c r="C60" s="20">
        <v>12</v>
      </c>
      <c r="D60" s="20">
        <v>12</v>
      </c>
      <c r="E60" s="20">
        <v>49</v>
      </c>
      <c r="F60" s="20">
        <v>39</v>
      </c>
      <c r="G60" s="20">
        <v>61</v>
      </c>
      <c r="H60" s="20">
        <v>51</v>
      </c>
      <c r="I60" s="59"/>
      <c r="J60" s="20">
        <v>23</v>
      </c>
      <c r="K60" s="20">
        <v>21</v>
      </c>
      <c r="L60" s="20">
        <v>58</v>
      </c>
      <c r="M60" s="20">
        <v>56</v>
      </c>
      <c r="N60" s="20">
        <v>81</v>
      </c>
      <c r="O60" s="20">
        <v>77</v>
      </c>
      <c r="Q60" s="132"/>
      <c r="R60" s="132"/>
      <c r="S60" s="132"/>
      <c r="T60" s="132"/>
    </row>
    <row r="61" spans="1:20" ht="9" customHeight="1" x14ac:dyDescent="0.2">
      <c r="A61" s="17" t="s">
        <v>54</v>
      </c>
      <c r="B61" s="17"/>
      <c r="C61" s="20">
        <v>23</v>
      </c>
      <c r="D61" s="20">
        <v>23</v>
      </c>
      <c r="E61" s="20">
        <v>27</v>
      </c>
      <c r="F61" s="20">
        <v>21</v>
      </c>
      <c r="G61" s="20">
        <v>50</v>
      </c>
      <c r="H61" s="20">
        <v>44</v>
      </c>
      <c r="I61" s="59"/>
      <c r="J61" s="20">
        <v>10</v>
      </c>
      <c r="K61" s="20">
        <v>10</v>
      </c>
      <c r="L61" s="20">
        <v>33</v>
      </c>
      <c r="M61" s="20">
        <v>25</v>
      </c>
      <c r="N61" s="20">
        <v>43</v>
      </c>
      <c r="O61" s="20">
        <v>35</v>
      </c>
      <c r="Q61" s="132"/>
      <c r="R61" s="132"/>
      <c r="S61" s="132"/>
      <c r="T61" s="132"/>
    </row>
    <row r="62" spans="1:20" ht="9" customHeight="1" x14ac:dyDescent="0.2">
      <c r="A62" s="17" t="s">
        <v>55</v>
      </c>
      <c r="B62" s="17"/>
      <c r="C62" s="20">
        <v>29</v>
      </c>
      <c r="D62" s="20">
        <v>29</v>
      </c>
      <c r="E62" s="20">
        <v>61</v>
      </c>
      <c r="F62" s="20">
        <v>61</v>
      </c>
      <c r="G62" s="20">
        <v>90</v>
      </c>
      <c r="H62" s="20">
        <v>90</v>
      </c>
      <c r="I62" s="59"/>
      <c r="J62" s="20">
        <v>24</v>
      </c>
      <c r="K62" s="20">
        <v>24</v>
      </c>
      <c r="L62" s="20">
        <v>64</v>
      </c>
      <c r="M62" s="20">
        <v>64</v>
      </c>
      <c r="N62" s="20">
        <v>88</v>
      </c>
      <c r="O62" s="20">
        <v>88</v>
      </c>
      <c r="Q62" s="132"/>
      <c r="R62" s="132"/>
      <c r="S62" s="132"/>
      <c r="T62" s="132"/>
    </row>
    <row r="63" spans="1:20" ht="9" customHeight="1" x14ac:dyDescent="0.2">
      <c r="A63" s="17" t="s">
        <v>56</v>
      </c>
      <c r="B63" s="17"/>
      <c r="C63" s="20">
        <v>8</v>
      </c>
      <c r="D63" s="20">
        <v>8</v>
      </c>
      <c r="E63" s="20">
        <v>10</v>
      </c>
      <c r="F63" s="20">
        <v>10</v>
      </c>
      <c r="G63" s="20">
        <v>18</v>
      </c>
      <c r="H63" s="20">
        <v>18</v>
      </c>
      <c r="I63" s="59"/>
      <c r="J63" s="20">
        <v>5</v>
      </c>
      <c r="K63" s="20">
        <v>4</v>
      </c>
      <c r="L63" s="20">
        <v>6</v>
      </c>
      <c r="M63" s="20">
        <v>6</v>
      </c>
      <c r="N63" s="20">
        <v>11</v>
      </c>
      <c r="O63" s="20">
        <v>10</v>
      </c>
      <c r="Q63" s="132"/>
      <c r="R63" s="132"/>
      <c r="S63" s="132"/>
      <c r="T63" s="132"/>
    </row>
    <row r="64" spans="1:20" ht="9" customHeight="1" x14ac:dyDescent="0.2">
      <c r="A64" s="17" t="s">
        <v>57</v>
      </c>
      <c r="B64" s="17"/>
      <c r="C64" s="20">
        <v>86</v>
      </c>
      <c r="D64" s="20">
        <v>73</v>
      </c>
      <c r="E64" s="20">
        <v>0</v>
      </c>
      <c r="F64" s="20">
        <v>0</v>
      </c>
      <c r="G64" s="20">
        <v>86</v>
      </c>
      <c r="H64" s="20">
        <v>73</v>
      </c>
      <c r="I64" s="48"/>
      <c r="J64" s="20">
        <v>22</v>
      </c>
      <c r="K64" s="20">
        <v>22</v>
      </c>
      <c r="L64" s="20">
        <v>38</v>
      </c>
      <c r="M64" s="20">
        <v>24</v>
      </c>
      <c r="N64" s="20">
        <v>60</v>
      </c>
      <c r="O64" s="20">
        <v>46</v>
      </c>
      <c r="Q64" s="132"/>
      <c r="R64" s="132"/>
      <c r="S64" s="132"/>
      <c r="T64" s="132"/>
    </row>
    <row r="65" spans="1:20" ht="9" customHeight="1" x14ac:dyDescent="0.2">
      <c r="A65" s="17" t="s">
        <v>58</v>
      </c>
      <c r="B65" s="17"/>
      <c r="C65" s="20">
        <v>15</v>
      </c>
      <c r="D65" s="20">
        <v>15</v>
      </c>
      <c r="E65" s="20">
        <v>36</v>
      </c>
      <c r="F65" s="20">
        <v>36</v>
      </c>
      <c r="G65" s="20">
        <v>51</v>
      </c>
      <c r="H65" s="20">
        <v>51</v>
      </c>
      <c r="I65" s="59"/>
      <c r="J65" s="20">
        <v>20</v>
      </c>
      <c r="K65" s="20">
        <v>20</v>
      </c>
      <c r="L65" s="20">
        <v>59</v>
      </c>
      <c r="M65" s="20">
        <v>59</v>
      </c>
      <c r="N65" s="20">
        <v>79</v>
      </c>
      <c r="O65" s="20">
        <v>79</v>
      </c>
      <c r="Q65" s="132"/>
      <c r="R65" s="132"/>
      <c r="S65" s="132"/>
      <c r="T65" s="132"/>
    </row>
    <row r="66" spans="1:20" ht="9" customHeight="1" x14ac:dyDescent="0.2">
      <c r="A66" s="17" t="s">
        <v>59</v>
      </c>
      <c r="B66" s="17"/>
      <c r="C66" s="20">
        <v>8</v>
      </c>
      <c r="D66" s="20">
        <v>8</v>
      </c>
      <c r="E66" s="20">
        <v>22</v>
      </c>
      <c r="F66" s="20">
        <v>21</v>
      </c>
      <c r="G66" s="20">
        <v>30</v>
      </c>
      <c r="H66" s="20">
        <v>29</v>
      </c>
      <c r="I66" s="59"/>
      <c r="J66" s="20">
        <v>33</v>
      </c>
      <c r="K66" s="20">
        <v>33</v>
      </c>
      <c r="L66" s="20">
        <v>38</v>
      </c>
      <c r="M66" s="20">
        <v>36</v>
      </c>
      <c r="N66" s="20">
        <v>71</v>
      </c>
      <c r="O66" s="20">
        <v>69</v>
      </c>
      <c r="Q66" s="132"/>
      <c r="R66" s="132"/>
      <c r="S66" s="132"/>
      <c r="T66" s="132"/>
    </row>
    <row r="67" spans="1:20" ht="9" customHeight="1" x14ac:dyDescent="0.2">
      <c r="A67" s="17" t="s">
        <v>60</v>
      </c>
      <c r="B67" s="17"/>
      <c r="C67" s="20">
        <v>1</v>
      </c>
      <c r="D67" s="20">
        <v>1</v>
      </c>
      <c r="E67" s="20">
        <v>0</v>
      </c>
      <c r="F67" s="20">
        <v>0</v>
      </c>
      <c r="G67" s="20">
        <v>1</v>
      </c>
      <c r="H67" s="192">
        <v>1</v>
      </c>
      <c r="I67" s="119"/>
      <c r="J67" s="20">
        <v>2</v>
      </c>
      <c r="K67" s="20">
        <v>2</v>
      </c>
      <c r="L67" s="20">
        <v>0</v>
      </c>
      <c r="M67" s="20">
        <v>0</v>
      </c>
      <c r="N67" s="20">
        <v>2</v>
      </c>
      <c r="O67" s="20">
        <v>2</v>
      </c>
      <c r="Q67" s="132"/>
      <c r="R67" s="119"/>
      <c r="S67" s="132"/>
      <c r="T67" s="132"/>
    </row>
    <row r="68" spans="1:20" ht="9" customHeight="1" x14ac:dyDescent="0.2">
      <c r="A68" s="17" t="s">
        <v>61</v>
      </c>
      <c r="B68" s="17"/>
      <c r="C68" s="20">
        <v>0</v>
      </c>
      <c r="D68" s="20">
        <v>0</v>
      </c>
      <c r="E68" s="20">
        <v>4</v>
      </c>
      <c r="F68" s="20">
        <v>4</v>
      </c>
      <c r="G68" s="20">
        <v>4</v>
      </c>
      <c r="H68" s="20">
        <v>4</v>
      </c>
      <c r="I68" s="59"/>
      <c r="J68" s="20">
        <v>0</v>
      </c>
      <c r="K68" s="20">
        <v>0</v>
      </c>
      <c r="L68" s="20">
        <v>18</v>
      </c>
      <c r="M68" s="20">
        <v>18</v>
      </c>
      <c r="N68" s="20">
        <v>18</v>
      </c>
      <c r="O68" s="20">
        <v>18</v>
      </c>
      <c r="Q68" s="132"/>
      <c r="R68" s="119"/>
      <c r="S68" s="132"/>
      <c r="T68" s="132"/>
    </row>
    <row r="69" spans="1:20" ht="9" customHeight="1" x14ac:dyDescent="0.2">
      <c r="A69" s="17" t="s">
        <v>112</v>
      </c>
      <c r="B69" s="17"/>
      <c r="C69" s="20">
        <v>8</v>
      </c>
      <c r="D69" s="20">
        <v>8</v>
      </c>
      <c r="E69" s="20">
        <v>21</v>
      </c>
      <c r="F69" s="20">
        <v>21</v>
      </c>
      <c r="G69" s="20">
        <v>29</v>
      </c>
      <c r="H69" s="20">
        <v>29</v>
      </c>
      <c r="I69" s="59"/>
      <c r="J69" s="20">
        <v>11</v>
      </c>
      <c r="K69" s="20">
        <v>9</v>
      </c>
      <c r="L69" s="20">
        <v>47</v>
      </c>
      <c r="M69" s="20">
        <v>49</v>
      </c>
      <c r="N69" s="20">
        <v>58</v>
      </c>
      <c r="O69" s="20">
        <v>58</v>
      </c>
      <c r="Q69" s="132"/>
      <c r="R69" s="132"/>
      <c r="S69" s="132"/>
      <c r="T69" s="132"/>
    </row>
    <row r="70" spans="1:20" ht="9" customHeight="1" x14ac:dyDescent="0.2">
      <c r="A70" s="17" t="s">
        <v>63</v>
      </c>
      <c r="B70" s="17"/>
      <c r="C70" s="20">
        <v>1</v>
      </c>
      <c r="D70" s="20">
        <v>1</v>
      </c>
      <c r="E70" s="20">
        <v>4</v>
      </c>
      <c r="F70" s="20">
        <v>4</v>
      </c>
      <c r="G70" s="20">
        <v>5</v>
      </c>
      <c r="H70" s="192">
        <v>5</v>
      </c>
      <c r="I70" s="59"/>
      <c r="J70" s="20">
        <v>1</v>
      </c>
      <c r="K70" s="20">
        <v>1</v>
      </c>
      <c r="L70" s="20">
        <v>3</v>
      </c>
      <c r="M70" s="20">
        <v>3</v>
      </c>
      <c r="N70" s="20">
        <v>4</v>
      </c>
      <c r="O70" s="20">
        <v>4</v>
      </c>
      <c r="Q70" s="132"/>
      <c r="R70" s="119"/>
      <c r="S70" s="132"/>
      <c r="T70" s="132"/>
    </row>
    <row r="71" spans="1:20" ht="9" customHeight="1" x14ac:dyDescent="0.2">
      <c r="A71" s="17" t="s">
        <v>64</v>
      </c>
      <c r="B71" s="17"/>
      <c r="C71" s="20">
        <v>0</v>
      </c>
      <c r="D71" s="20">
        <v>0</v>
      </c>
      <c r="E71" s="20">
        <v>45</v>
      </c>
      <c r="F71" s="20">
        <v>45</v>
      </c>
      <c r="G71" s="20">
        <v>45</v>
      </c>
      <c r="H71" s="20">
        <v>45</v>
      </c>
      <c r="I71" s="59"/>
      <c r="J71" s="20">
        <v>0</v>
      </c>
      <c r="K71" s="20">
        <v>0</v>
      </c>
      <c r="L71" s="20">
        <v>57</v>
      </c>
      <c r="M71" s="20">
        <v>57</v>
      </c>
      <c r="N71" s="20">
        <v>57</v>
      </c>
      <c r="O71" s="20">
        <v>57</v>
      </c>
      <c r="Q71" s="132"/>
      <c r="R71" s="132"/>
      <c r="S71" s="132"/>
      <c r="T71" s="132"/>
    </row>
    <row r="72" spans="1:20" ht="9" customHeight="1" x14ac:dyDescent="0.2">
      <c r="A72" s="17" t="s">
        <v>65</v>
      </c>
      <c r="B72" s="17"/>
      <c r="C72" s="20">
        <v>4</v>
      </c>
      <c r="D72" s="20">
        <v>4</v>
      </c>
      <c r="E72" s="20">
        <v>0</v>
      </c>
      <c r="F72" s="20">
        <v>0</v>
      </c>
      <c r="G72" s="20">
        <v>4</v>
      </c>
      <c r="H72" s="20">
        <v>4</v>
      </c>
      <c r="I72" s="59"/>
      <c r="J72" s="20">
        <v>0</v>
      </c>
      <c r="K72" s="20">
        <v>0</v>
      </c>
      <c r="L72" s="20">
        <v>4</v>
      </c>
      <c r="M72" s="20">
        <v>4</v>
      </c>
      <c r="N72" s="20">
        <v>4</v>
      </c>
      <c r="O72" s="20">
        <v>4</v>
      </c>
      <c r="Q72" s="132"/>
      <c r="R72" s="119"/>
      <c r="S72" s="132"/>
      <c r="T72" s="132"/>
    </row>
    <row r="73" spans="1:20" ht="9" customHeight="1" x14ac:dyDescent="0.2">
      <c r="A73" s="17" t="s">
        <v>66</v>
      </c>
      <c r="B73" s="17"/>
      <c r="C73" s="20">
        <v>3</v>
      </c>
      <c r="D73" s="192">
        <v>3</v>
      </c>
      <c r="E73" s="192">
        <v>1</v>
      </c>
      <c r="F73" s="192">
        <v>1</v>
      </c>
      <c r="G73" s="20">
        <v>4</v>
      </c>
      <c r="H73" s="20">
        <v>4</v>
      </c>
      <c r="I73" s="119"/>
      <c r="J73" s="20">
        <v>3</v>
      </c>
      <c r="K73" s="20">
        <v>3</v>
      </c>
      <c r="L73" s="20">
        <v>2</v>
      </c>
      <c r="M73" s="20">
        <v>2</v>
      </c>
      <c r="N73" s="20">
        <v>5</v>
      </c>
      <c r="O73" s="20">
        <v>5</v>
      </c>
      <c r="Q73" s="132"/>
      <c r="R73" s="132"/>
      <c r="S73" s="132"/>
      <c r="T73" s="132"/>
    </row>
    <row r="74" spans="1:20" ht="9" customHeight="1" x14ac:dyDescent="0.2">
      <c r="A74" s="17" t="s">
        <v>67</v>
      </c>
      <c r="B74" s="17"/>
      <c r="C74" s="20">
        <v>1</v>
      </c>
      <c r="D74" s="20">
        <v>1</v>
      </c>
      <c r="E74" s="20">
        <v>7</v>
      </c>
      <c r="F74" s="20">
        <v>6</v>
      </c>
      <c r="G74" s="20">
        <v>8</v>
      </c>
      <c r="H74" s="20">
        <v>7</v>
      </c>
      <c r="I74" s="59"/>
      <c r="J74" s="20">
        <v>2</v>
      </c>
      <c r="K74" s="20">
        <v>2</v>
      </c>
      <c r="L74" s="20">
        <v>8</v>
      </c>
      <c r="M74" s="20">
        <v>6</v>
      </c>
      <c r="N74" s="20">
        <v>10</v>
      </c>
      <c r="O74" s="20">
        <v>8</v>
      </c>
      <c r="Q74" s="132"/>
      <c r="R74" s="132"/>
      <c r="S74" s="132"/>
      <c r="T74" s="132"/>
    </row>
    <row r="75" spans="1:20" ht="9" customHeight="1" x14ac:dyDescent="0.2">
      <c r="A75" s="17" t="s">
        <v>68</v>
      </c>
      <c r="B75" s="17"/>
      <c r="C75" s="20">
        <v>1</v>
      </c>
      <c r="D75" s="192">
        <v>1</v>
      </c>
      <c r="E75" s="192">
        <v>12</v>
      </c>
      <c r="F75" s="192">
        <v>12</v>
      </c>
      <c r="G75" s="20">
        <v>13</v>
      </c>
      <c r="H75" s="20">
        <v>13</v>
      </c>
      <c r="I75" s="59"/>
      <c r="J75" s="20">
        <v>1</v>
      </c>
      <c r="K75" s="20">
        <v>1</v>
      </c>
      <c r="L75" s="20">
        <v>15</v>
      </c>
      <c r="M75" s="20">
        <v>15</v>
      </c>
      <c r="N75" s="20">
        <v>16</v>
      </c>
      <c r="O75" s="20">
        <v>16</v>
      </c>
      <c r="Q75" s="132"/>
      <c r="R75" s="132"/>
      <c r="S75" s="132"/>
      <c r="T75" s="132"/>
    </row>
    <row r="76" spans="1:20" ht="9" customHeight="1" x14ac:dyDescent="0.2">
      <c r="A76" s="17" t="s">
        <v>69</v>
      </c>
      <c r="B76" s="17"/>
      <c r="C76" s="20">
        <v>0</v>
      </c>
      <c r="D76" s="192">
        <v>0</v>
      </c>
      <c r="E76" s="192">
        <v>0</v>
      </c>
      <c r="F76" s="192">
        <v>0</v>
      </c>
      <c r="G76" s="20">
        <v>0</v>
      </c>
      <c r="H76" s="192">
        <v>0</v>
      </c>
      <c r="I76" s="119"/>
      <c r="J76" s="20">
        <v>0</v>
      </c>
      <c r="K76" s="20">
        <v>0</v>
      </c>
      <c r="L76" s="20">
        <v>2</v>
      </c>
      <c r="M76" s="20">
        <v>1</v>
      </c>
      <c r="N76" s="20">
        <v>2</v>
      </c>
      <c r="O76" s="20">
        <v>1</v>
      </c>
      <c r="Q76" s="132"/>
      <c r="R76" s="119"/>
      <c r="S76" s="132"/>
      <c r="T76" s="132"/>
    </row>
    <row r="77" spans="1:20" ht="9" customHeight="1" x14ac:dyDescent="0.2">
      <c r="A77" s="17" t="s">
        <v>70</v>
      </c>
      <c r="B77" s="17"/>
      <c r="C77" s="20">
        <v>0</v>
      </c>
      <c r="D77" s="20">
        <v>0</v>
      </c>
      <c r="E77" s="20">
        <v>4</v>
      </c>
      <c r="F77" s="20">
        <v>4</v>
      </c>
      <c r="G77" s="20">
        <v>4</v>
      </c>
      <c r="H77" s="20">
        <v>4</v>
      </c>
      <c r="I77" s="59"/>
      <c r="J77" s="20">
        <v>0</v>
      </c>
      <c r="K77" s="20">
        <v>0</v>
      </c>
      <c r="L77" s="20">
        <v>24</v>
      </c>
      <c r="M77" s="20">
        <v>24</v>
      </c>
      <c r="N77" s="20">
        <v>24</v>
      </c>
      <c r="O77" s="20">
        <v>24</v>
      </c>
      <c r="Q77" s="132"/>
      <c r="R77" s="119"/>
      <c r="S77" s="132"/>
      <c r="T77" s="132"/>
    </row>
    <row r="78" spans="1:20" ht="9" customHeight="1" x14ac:dyDescent="0.2">
      <c r="A78" s="17" t="s">
        <v>71</v>
      </c>
      <c r="B78" s="17"/>
      <c r="C78" s="20">
        <v>5</v>
      </c>
      <c r="D78" s="20">
        <v>5</v>
      </c>
      <c r="E78" s="20">
        <v>6</v>
      </c>
      <c r="F78" s="20">
        <v>6</v>
      </c>
      <c r="G78" s="20">
        <v>11</v>
      </c>
      <c r="H78" s="20">
        <v>11</v>
      </c>
      <c r="I78" s="119"/>
      <c r="J78" s="20">
        <v>5</v>
      </c>
      <c r="K78" s="20">
        <v>5</v>
      </c>
      <c r="L78" s="20">
        <v>6</v>
      </c>
      <c r="M78" s="20">
        <v>6</v>
      </c>
      <c r="N78" s="20">
        <v>11</v>
      </c>
      <c r="O78" s="20">
        <v>11</v>
      </c>
      <c r="Q78" s="132"/>
      <c r="R78" s="119"/>
      <c r="S78" s="132"/>
      <c r="T78" s="132"/>
    </row>
    <row r="79" spans="1:20" ht="9" customHeight="1" x14ac:dyDescent="0.2">
      <c r="A79" s="17" t="s">
        <v>72</v>
      </c>
      <c r="B79" s="17"/>
      <c r="C79" s="20">
        <v>0</v>
      </c>
      <c r="D79" s="20">
        <v>0</v>
      </c>
      <c r="E79" s="20">
        <v>160</v>
      </c>
      <c r="F79" s="20">
        <v>148</v>
      </c>
      <c r="G79" s="20">
        <v>160</v>
      </c>
      <c r="H79" s="20">
        <v>148</v>
      </c>
      <c r="I79" s="119"/>
      <c r="J79" s="20">
        <v>0</v>
      </c>
      <c r="K79" s="20">
        <v>0</v>
      </c>
      <c r="L79" s="20">
        <v>167</v>
      </c>
      <c r="M79" s="20">
        <v>151</v>
      </c>
      <c r="N79" s="20">
        <v>167</v>
      </c>
      <c r="O79" s="20">
        <v>151</v>
      </c>
      <c r="Q79" s="132"/>
      <c r="R79" s="119"/>
      <c r="S79" s="132"/>
      <c r="T79" s="132"/>
    </row>
    <row r="80" spans="1:20" ht="9" customHeight="1" x14ac:dyDescent="0.2">
      <c r="A80" s="17" t="s">
        <v>73</v>
      </c>
      <c r="B80" s="17"/>
      <c r="C80" s="20" t="s">
        <v>209</v>
      </c>
      <c r="D80" s="20" t="s">
        <v>209</v>
      </c>
      <c r="E80" s="20" t="s">
        <v>209</v>
      </c>
      <c r="F80" s="20" t="s">
        <v>209</v>
      </c>
      <c r="G80" s="20" t="s">
        <v>209</v>
      </c>
      <c r="H80" s="20" t="s">
        <v>209</v>
      </c>
      <c r="I80" s="59"/>
      <c r="J80" s="20" t="s">
        <v>209</v>
      </c>
      <c r="K80" s="20" t="s">
        <v>209</v>
      </c>
      <c r="L80" s="20" t="s">
        <v>209</v>
      </c>
      <c r="M80" s="20" t="s">
        <v>209</v>
      </c>
      <c r="N80" s="20" t="s">
        <v>209</v>
      </c>
      <c r="O80" s="20" t="s">
        <v>209</v>
      </c>
      <c r="Q80" s="132"/>
      <c r="R80" s="119"/>
      <c r="S80" s="132"/>
      <c r="T80" s="132"/>
    </row>
    <row r="81" spans="1:20" ht="9" customHeight="1" x14ac:dyDescent="0.2">
      <c r="A81" s="17" t="s">
        <v>74</v>
      </c>
      <c r="B81" s="17"/>
      <c r="C81" s="20">
        <v>0</v>
      </c>
      <c r="D81" s="192">
        <v>0</v>
      </c>
      <c r="E81" s="192">
        <v>0</v>
      </c>
      <c r="F81" s="192">
        <v>0</v>
      </c>
      <c r="G81" s="20">
        <v>0</v>
      </c>
      <c r="H81" s="192">
        <v>0</v>
      </c>
      <c r="I81" s="119"/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Q81" s="132"/>
      <c r="R81" s="119"/>
      <c r="S81" s="132"/>
      <c r="T81" s="132"/>
    </row>
    <row r="82" spans="1:20" ht="9" customHeight="1" x14ac:dyDescent="0.2">
      <c r="A82" s="17" t="s">
        <v>75</v>
      </c>
      <c r="B82" s="17"/>
      <c r="C82" s="20">
        <v>0</v>
      </c>
      <c r="D82" s="20">
        <v>0</v>
      </c>
      <c r="E82" s="20">
        <v>14</v>
      </c>
      <c r="F82" s="20">
        <v>14</v>
      </c>
      <c r="G82" s="20">
        <v>14</v>
      </c>
      <c r="H82" s="20">
        <v>14</v>
      </c>
      <c r="I82" s="59"/>
      <c r="J82" s="20">
        <v>0</v>
      </c>
      <c r="K82" s="20">
        <v>0</v>
      </c>
      <c r="L82" s="20">
        <v>12</v>
      </c>
      <c r="M82" s="20">
        <v>12</v>
      </c>
      <c r="N82" s="20">
        <v>12</v>
      </c>
      <c r="O82" s="20">
        <v>12</v>
      </c>
      <c r="Q82" s="132"/>
      <c r="R82" s="119"/>
      <c r="S82" s="132"/>
      <c r="T82" s="132"/>
    </row>
    <row r="83" spans="1:20" ht="9" customHeight="1" x14ac:dyDescent="0.2">
      <c r="A83" s="17" t="s">
        <v>76</v>
      </c>
      <c r="B83" s="17"/>
      <c r="C83" s="20">
        <v>21</v>
      </c>
      <c r="D83" s="192">
        <v>21</v>
      </c>
      <c r="E83" s="192">
        <v>4</v>
      </c>
      <c r="F83" s="192">
        <v>4</v>
      </c>
      <c r="G83" s="20">
        <v>25</v>
      </c>
      <c r="H83" s="192">
        <v>25</v>
      </c>
      <c r="I83" s="119"/>
      <c r="J83" s="20">
        <v>21</v>
      </c>
      <c r="K83" s="20">
        <v>21</v>
      </c>
      <c r="L83" s="20">
        <v>4</v>
      </c>
      <c r="M83" s="20">
        <v>4</v>
      </c>
      <c r="N83" s="20">
        <v>25</v>
      </c>
      <c r="O83" s="20">
        <v>25</v>
      </c>
      <c r="Q83" s="132"/>
      <c r="R83" s="119"/>
      <c r="S83" s="132"/>
      <c r="T83" s="132"/>
    </row>
    <row r="84" spans="1:20" ht="9" customHeight="1" x14ac:dyDescent="0.2">
      <c r="A84" s="17" t="s">
        <v>77</v>
      </c>
      <c r="B84" s="17"/>
      <c r="C84" s="20">
        <v>0</v>
      </c>
      <c r="D84" s="192">
        <v>0</v>
      </c>
      <c r="E84" s="192">
        <v>0</v>
      </c>
      <c r="F84" s="192">
        <v>0</v>
      </c>
      <c r="G84" s="20">
        <v>0</v>
      </c>
      <c r="H84" s="192">
        <v>0</v>
      </c>
      <c r="I84" s="119"/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Q84" s="132"/>
      <c r="R84" s="119"/>
      <c r="S84" s="132"/>
      <c r="T84" s="132"/>
    </row>
    <row r="85" spans="1:20" ht="9" customHeight="1" x14ac:dyDescent="0.2">
      <c r="A85" s="17" t="s">
        <v>78</v>
      </c>
      <c r="B85" s="17"/>
      <c r="C85" s="20">
        <v>20</v>
      </c>
      <c r="D85" s="20">
        <v>20</v>
      </c>
      <c r="E85" s="20">
        <v>48</v>
      </c>
      <c r="F85" s="20">
        <v>48</v>
      </c>
      <c r="G85" s="20">
        <v>68</v>
      </c>
      <c r="H85" s="20">
        <v>68</v>
      </c>
      <c r="I85" s="59"/>
      <c r="J85" s="20">
        <v>0</v>
      </c>
      <c r="K85" s="20">
        <v>0</v>
      </c>
      <c r="L85" s="20">
        <v>14</v>
      </c>
      <c r="M85" s="20">
        <v>14</v>
      </c>
      <c r="N85" s="20">
        <v>14</v>
      </c>
      <c r="O85" s="20">
        <v>14</v>
      </c>
      <c r="Q85" s="132"/>
      <c r="R85" s="132"/>
      <c r="S85" s="132"/>
      <c r="T85" s="132"/>
    </row>
    <row r="86" spans="1:20" ht="9" customHeight="1" x14ac:dyDescent="0.2">
      <c r="A86" s="17" t="s">
        <v>79</v>
      </c>
      <c r="B86" s="17"/>
      <c r="C86" s="20">
        <v>2</v>
      </c>
      <c r="D86" s="20">
        <v>2</v>
      </c>
      <c r="E86" s="20">
        <v>3</v>
      </c>
      <c r="F86" s="20">
        <v>3</v>
      </c>
      <c r="G86" s="20">
        <v>5</v>
      </c>
      <c r="H86" s="20">
        <v>5</v>
      </c>
      <c r="I86" s="59"/>
      <c r="J86" s="20">
        <v>3</v>
      </c>
      <c r="K86" s="20">
        <v>3</v>
      </c>
      <c r="L86" s="20">
        <v>4</v>
      </c>
      <c r="M86" s="20">
        <v>4</v>
      </c>
      <c r="N86" s="20">
        <v>7</v>
      </c>
      <c r="O86" s="20">
        <v>7</v>
      </c>
      <c r="Q86" s="132"/>
      <c r="R86" s="132"/>
      <c r="S86" s="132"/>
      <c r="T86" s="132"/>
    </row>
    <row r="87" spans="1:20" ht="9" customHeight="1" x14ac:dyDescent="0.2">
      <c r="A87" s="17" t="s">
        <v>80</v>
      </c>
      <c r="B87" s="17"/>
      <c r="C87" s="20">
        <v>0</v>
      </c>
      <c r="D87" s="192">
        <v>0</v>
      </c>
      <c r="E87" s="192">
        <v>0</v>
      </c>
      <c r="F87" s="192">
        <v>0</v>
      </c>
      <c r="G87" s="20">
        <v>0</v>
      </c>
      <c r="H87" s="192">
        <v>0</v>
      </c>
      <c r="I87" s="119"/>
      <c r="J87" s="20">
        <v>0</v>
      </c>
      <c r="K87" s="20">
        <v>0</v>
      </c>
      <c r="L87" s="20">
        <v>11</v>
      </c>
      <c r="M87" s="20">
        <v>10</v>
      </c>
      <c r="N87" s="20">
        <v>11</v>
      </c>
      <c r="O87" s="20">
        <v>10</v>
      </c>
      <c r="Q87" s="132"/>
      <c r="R87" s="119"/>
      <c r="S87" s="132"/>
      <c r="T87" s="132"/>
    </row>
    <row r="88" spans="1:20" ht="9" customHeight="1" x14ac:dyDescent="0.2">
      <c r="A88" s="17" t="s">
        <v>81</v>
      </c>
      <c r="B88" s="17"/>
      <c r="C88" s="20">
        <v>0</v>
      </c>
      <c r="D88" s="20">
        <v>0</v>
      </c>
      <c r="E88" s="20">
        <v>2</v>
      </c>
      <c r="F88" s="20">
        <v>2</v>
      </c>
      <c r="G88" s="20">
        <v>2</v>
      </c>
      <c r="H88" s="192">
        <v>2</v>
      </c>
      <c r="I88" s="59"/>
      <c r="J88" s="20">
        <v>0</v>
      </c>
      <c r="K88" s="20">
        <v>0</v>
      </c>
      <c r="L88" s="20">
        <v>33</v>
      </c>
      <c r="M88" s="20">
        <v>33</v>
      </c>
      <c r="N88" s="20">
        <v>33</v>
      </c>
      <c r="O88" s="20">
        <v>33</v>
      </c>
      <c r="Q88" s="132"/>
      <c r="R88" s="119"/>
      <c r="S88" s="132"/>
      <c r="T88" s="132"/>
    </row>
    <row r="89" spans="1:20" ht="9" customHeight="1" x14ac:dyDescent="0.2">
      <c r="A89" s="17" t="s">
        <v>82</v>
      </c>
      <c r="B89" s="17"/>
      <c r="C89" s="20">
        <v>0</v>
      </c>
      <c r="D89" s="192">
        <v>0</v>
      </c>
      <c r="E89" s="192">
        <v>0</v>
      </c>
      <c r="F89" s="192">
        <v>0</v>
      </c>
      <c r="G89" s="20">
        <v>0</v>
      </c>
      <c r="H89" s="192">
        <v>0</v>
      </c>
      <c r="I89" s="119"/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Q89" s="132"/>
      <c r="R89" s="119"/>
      <c r="S89" s="132"/>
      <c r="T89" s="132"/>
    </row>
    <row r="90" spans="1:20" ht="9" customHeight="1" x14ac:dyDescent="0.2">
      <c r="A90" s="17" t="s">
        <v>83</v>
      </c>
      <c r="B90" s="17"/>
      <c r="C90" s="20">
        <v>0</v>
      </c>
      <c r="D90" s="192">
        <v>0</v>
      </c>
      <c r="E90" s="192">
        <v>1</v>
      </c>
      <c r="F90" s="192">
        <v>1</v>
      </c>
      <c r="G90" s="20">
        <v>1</v>
      </c>
      <c r="H90" s="20">
        <v>1</v>
      </c>
      <c r="I90" s="119"/>
      <c r="J90" s="20">
        <v>0</v>
      </c>
      <c r="K90" s="20">
        <v>0</v>
      </c>
      <c r="L90" s="20">
        <v>1</v>
      </c>
      <c r="M90" s="20">
        <v>1</v>
      </c>
      <c r="N90" s="20">
        <v>1</v>
      </c>
      <c r="O90" s="20">
        <v>1</v>
      </c>
      <c r="Q90" s="132"/>
      <c r="R90" s="119"/>
      <c r="S90" s="132"/>
      <c r="T90" s="132"/>
    </row>
    <row r="91" spans="1:20" ht="9" customHeight="1" x14ac:dyDescent="0.2">
      <c r="A91" s="17" t="s">
        <v>84</v>
      </c>
      <c r="B91" s="17"/>
      <c r="C91" s="20">
        <v>2</v>
      </c>
      <c r="D91" s="192">
        <v>2</v>
      </c>
      <c r="E91" s="192">
        <v>0</v>
      </c>
      <c r="F91" s="192">
        <v>0</v>
      </c>
      <c r="G91" s="20">
        <v>2</v>
      </c>
      <c r="H91" s="192">
        <v>2</v>
      </c>
      <c r="I91" s="119"/>
      <c r="J91" s="20">
        <v>1</v>
      </c>
      <c r="K91" s="20">
        <v>1</v>
      </c>
      <c r="L91" s="20">
        <v>1</v>
      </c>
      <c r="M91" s="20">
        <v>1</v>
      </c>
      <c r="N91" s="20">
        <v>2</v>
      </c>
      <c r="O91" s="20">
        <v>2</v>
      </c>
      <c r="Q91" s="132"/>
      <c r="R91" s="119"/>
      <c r="S91" s="132"/>
      <c r="T91" s="132"/>
    </row>
    <row r="92" spans="1:20" ht="9" customHeight="1" x14ac:dyDescent="0.2">
      <c r="A92" s="17" t="s">
        <v>85</v>
      </c>
      <c r="B92" s="17"/>
      <c r="C92" s="20">
        <v>3</v>
      </c>
      <c r="D92" s="20">
        <v>3</v>
      </c>
      <c r="E92" s="20">
        <v>2</v>
      </c>
      <c r="F92" s="20">
        <v>2</v>
      </c>
      <c r="G92" s="20">
        <v>5</v>
      </c>
      <c r="H92" s="20">
        <v>5</v>
      </c>
      <c r="I92" s="59"/>
      <c r="J92" s="20">
        <v>72</v>
      </c>
      <c r="K92" s="20">
        <v>72</v>
      </c>
      <c r="L92" s="20">
        <v>10</v>
      </c>
      <c r="M92" s="20">
        <v>10</v>
      </c>
      <c r="N92" s="20">
        <v>82</v>
      </c>
      <c r="O92" s="20">
        <v>82</v>
      </c>
      <c r="Q92" s="132"/>
      <c r="R92" s="119"/>
      <c r="S92" s="132"/>
      <c r="T92" s="132"/>
    </row>
    <row r="93" spans="1:20" ht="9" customHeight="1" x14ac:dyDescent="0.2">
      <c r="A93" s="17" t="s">
        <v>86</v>
      </c>
      <c r="B93" s="17"/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192">
        <v>0</v>
      </c>
      <c r="I93" s="59"/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Q93" s="132"/>
      <c r="R93" s="119"/>
      <c r="S93" s="132"/>
      <c r="T93" s="132"/>
    </row>
    <row r="94" spans="1:20" ht="9" customHeight="1" x14ac:dyDescent="0.2">
      <c r="A94" s="17" t="s">
        <v>87</v>
      </c>
      <c r="B94" s="17"/>
      <c r="C94" s="20">
        <v>0</v>
      </c>
      <c r="D94" s="192">
        <v>0</v>
      </c>
      <c r="E94" s="192">
        <v>1</v>
      </c>
      <c r="F94" s="192">
        <v>1</v>
      </c>
      <c r="G94" s="20">
        <v>1</v>
      </c>
      <c r="H94" s="192">
        <v>1</v>
      </c>
      <c r="I94" s="119"/>
      <c r="J94" s="20">
        <v>14</v>
      </c>
      <c r="K94" s="20">
        <v>14</v>
      </c>
      <c r="L94" s="20">
        <v>0</v>
      </c>
      <c r="M94" s="20">
        <v>0</v>
      </c>
      <c r="N94" s="20">
        <v>14</v>
      </c>
      <c r="O94" s="20">
        <v>14</v>
      </c>
      <c r="Q94" s="132"/>
      <c r="R94" s="119"/>
      <c r="S94" s="132"/>
      <c r="T94" s="132"/>
    </row>
    <row r="95" spans="1:20" ht="9" customHeight="1" x14ac:dyDescent="0.2">
      <c r="A95" s="17" t="s">
        <v>88</v>
      </c>
      <c r="B95" s="17"/>
      <c r="C95" s="20">
        <v>34</v>
      </c>
      <c r="D95" s="20">
        <v>34</v>
      </c>
      <c r="E95" s="20">
        <v>4</v>
      </c>
      <c r="F95" s="20">
        <v>0</v>
      </c>
      <c r="G95" s="20">
        <v>38</v>
      </c>
      <c r="H95" s="20">
        <v>34</v>
      </c>
      <c r="I95" s="59"/>
      <c r="J95" s="20">
        <v>19</v>
      </c>
      <c r="K95" s="20">
        <v>19</v>
      </c>
      <c r="L95" s="20">
        <v>20</v>
      </c>
      <c r="M95" s="20">
        <v>15</v>
      </c>
      <c r="N95" s="20">
        <v>39</v>
      </c>
      <c r="O95" s="20">
        <v>34</v>
      </c>
      <c r="Q95" s="132"/>
      <c r="R95" s="119"/>
      <c r="S95" s="132"/>
      <c r="T95" s="132"/>
    </row>
    <row r="96" spans="1:20" ht="9" customHeight="1" x14ac:dyDescent="0.2">
      <c r="A96" s="17" t="s">
        <v>89</v>
      </c>
      <c r="B96" s="17"/>
      <c r="C96" s="20">
        <v>3</v>
      </c>
      <c r="D96" s="20">
        <v>3</v>
      </c>
      <c r="E96" s="20">
        <v>0</v>
      </c>
      <c r="F96" s="20">
        <v>0</v>
      </c>
      <c r="G96" s="20">
        <v>3</v>
      </c>
      <c r="H96" s="20">
        <v>3</v>
      </c>
      <c r="I96" s="59"/>
      <c r="J96" s="20">
        <v>8</v>
      </c>
      <c r="K96" s="20">
        <v>8</v>
      </c>
      <c r="L96" s="20">
        <v>1</v>
      </c>
      <c r="M96" s="20">
        <v>1</v>
      </c>
      <c r="N96" s="20">
        <v>9</v>
      </c>
      <c r="O96" s="20">
        <v>9</v>
      </c>
      <c r="Q96" s="132"/>
      <c r="R96" s="119"/>
      <c r="S96" s="132"/>
      <c r="T96" s="132"/>
    </row>
    <row r="97" spans="1:20" ht="9" customHeight="1" x14ac:dyDescent="0.2">
      <c r="A97" s="17" t="s">
        <v>90</v>
      </c>
      <c r="B97" s="17"/>
      <c r="C97" s="20">
        <v>21</v>
      </c>
      <c r="D97" s="20">
        <v>19</v>
      </c>
      <c r="E97" s="20">
        <v>12</v>
      </c>
      <c r="F97" s="20">
        <v>12</v>
      </c>
      <c r="G97" s="20">
        <v>33</v>
      </c>
      <c r="H97" s="20">
        <v>31</v>
      </c>
      <c r="I97" s="59"/>
      <c r="J97" s="20">
        <v>23</v>
      </c>
      <c r="K97" s="20">
        <v>21</v>
      </c>
      <c r="L97" s="20">
        <v>0</v>
      </c>
      <c r="M97" s="20">
        <v>0</v>
      </c>
      <c r="N97" s="20">
        <v>23</v>
      </c>
      <c r="O97" s="20">
        <v>21</v>
      </c>
      <c r="Q97" s="132"/>
      <c r="R97" s="119"/>
      <c r="S97" s="132"/>
      <c r="T97" s="132"/>
    </row>
    <row r="98" spans="1:20" ht="9" customHeight="1" x14ac:dyDescent="0.2">
      <c r="A98" s="17" t="s">
        <v>91</v>
      </c>
      <c r="B98" s="17"/>
      <c r="C98" s="20">
        <v>0</v>
      </c>
      <c r="D98" s="192">
        <v>0</v>
      </c>
      <c r="E98" s="192">
        <v>0</v>
      </c>
      <c r="F98" s="192">
        <v>0</v>
      </c>
      <c r="G98" s="20">
        <v>0</v>
      </c>
      <c r="H98" s="192">
        <v>0</v>
      </c>
      <c r="I98" s="119"/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0">
        <v>0</v>
      </c>
      <c r="Q98" s="132"/>
      <c r="R98" s="119"/>
      <c r="S98" s="132"/>
      <c r="T98" s="132"/>
    </row>
    <row r="99" spans="1:20" ht="9" customHeight="1" x14ac:dyDescent="0.2">
      <c r="A99" s="17" t="s">
        <v>92</v>
      </c>
      <c r="B99" s="17"/>
      <c r="C99" s="20">
        <v>0</v>
      </c>
      <c r="D99" s="192">
        <v>0</v>
      </c>
      <c r="E99" s="192">
        <v>0</v>
      </c>
      <c r="F99" s="192">
        <v>0</v>
      </c>
      <c r="G99" s="20">
        <v>0</v>
      </c>
      <c r="H99" s="192">
        <v>0</v>
      </c>
      <c r="I99" s="59"/>
      <c r="J99" s="20">
        <v>0</v>
      </c>
      <c r="K99" s="20">
        <v>0</v>
      </c>
      <c r="L99" s="20">
        <v>3</v>
      </c>
      <c r="M99" s="20">
        <v>3</v>
      </c>
      <c r="N99" s="20">
        <v>3</v>
      </c>
      <c r="O99" s="20">
        <v>3</v>
      </c>
      <c r="Q99" s="132"/>
      <c r="R99" s="119"/>
      <c r="S99" s="132"/>
      <c r="T99" s="132"/>
    </row>
    <row r="100" spans="1:20" ht="9" customHeight="1" x14ac:dyDescent="0.2">
      <c r="A100" s="17" t="s">
        <v>93</v>
      </c>
      <c r="B100" s="17"/>
      <c r="C100" s="20">
        <v>3</v>
      </c>
      <c r="D100" s="20">
        <v>3</v>
      </c>
      <c r="E100" s="20">
        <v>0</v>
      </c>
      <c r="F100" s="20">
        <v>0</v>
      </c>
      <c r="G100" s="20">
        <v>3</v>
      </c>
      <c r="H100" s="192">
        <v>3</v>
      </c>
      <c r="I100" s="59"/>
      <c r="J100" s="20">
        <v>3</v>
      </c>
      <c r="K100" s="20">
        <v>3</v>
      </c>
      <c r="L100" s="20">
        <v>0</v>
      </c>
      <c r="M100" s="20">
        <v>0</v>
      </c>
      <c r="N100" s="20">
        <v>3</v>
      </c>
      <c r="O100" s="20">
        <v>3</v>
      </c>
      <c r="Q100" s="132"/>
      <c r="R100" s="119"/>
      <c r="S100" s="132"/>
      <c r="T100" s="132"/>
    </row>
    <row r="101" spans="1:20" ht="9" customHeight="1" x14ac:dyDescent="0.2">
      <c r="A101" s="17" t="s">
        <v>94</v>
      </c>
      <c r="B101" s="17"/>
      <c r="C101" s="20">
        <v>0</v>
      </c>
      <c r="D101" s="192">
        <v>0</v>
      </c>
      <c r="E101" s="192">
        <v>0</v>
      </c>
      <c r="F101" s="192">
        <v>0</v>
      </c>
      <c r="G101" s="20">
        <v>0</v>
      </c>
      <c r="H101" s="192">
        <v>0</v>
      </c>
      <c r="I101" s="59"/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Q101" s="132"/>
      <c r="R101" s="119"/>
      <c r="S101" s="132"/>
      <c r="T101" s="132"/>
    </row>
    <row r="102" spans="1:20" ht="9" customHeight="1" x14ac:dyDescent="0.2">
      <c r="A102" s="17" t="s">
        <v>95</v>
      </c>
      <c r="B102" s="17"/>
      <c r="C102" s="20">
        <v>1</v>
      </c>
      <c r="D102" s="20">
        <v>0</v>
      </c>
      <c r="E102" s="20">
        <v>0</v>
      </c>
      <c r="F102" s="20">
        <v>0</v>
      </c>
      <c r="G102" s="20">
        <v>1</v>
      </c>
      <c r="H102" s="20">
        <v>0</v>
      </c>
      <c r="I102" s="59"/>
      <c r="J102" s="20">
        <v>4</v>
      </c>
      <c r="K102" s="20">
        <v>4</v>
      </c>
      <c r="L102" s="20">
        <v>0</v>
      </c>
      <c r="M102" s="20">
        <v>0</v>
      </c>
      <c r="N102" s="20">
        <v>4</v>
      </c>
      <c r="O102" s="20">
        <v>4</v>
      </c>
      <c r="Q102" s="132"/>
      <c r="R102" s="119"/>
      <c r="S102" s="132"/>
      <c r="T102" s="132"/>
    </row>
    <row r="103" spans="1:20" ht="9" customHeight="1" x14ac:dyDescent="0.2">
      <c r="A103" s="17" t="s">
        <v>96</v>
      </c>
      <c r="B103" s="17"/>
      <c r="C103" s="20">
        <v>0</v>
      </c>
      <c r="D103" s="192">
        <v>0</v>
      </c>
      <c r="E103" s="192">
        <v>0</v>
      </c>
      <c r="F103" s="192">
        <v>0</v>
      </c>
      <c r="G103" s="20">
        <v>0</v>
      </c>
      <c r="H103" s="192">
        <v>0</v>
      </c>
      <c r="I103" s="119"/>
      <c r="J103" s="20">
        <v>1</v>
      </c>
      <c r="K103" s="20">
        <v>1</v>
      </c>
      <c r="L103" s="20">
        <v>5</v>
      </c>
      <c r="M103" s="20">
        <v>5</v>
      </c>
      <c r="N103" s="20">
        <v>6</v>
      </c>
      <c r="O103" s="20">
        <v>6</v>
      </c>
      <c r="Q103" s="132"/>
      <c r="R103" s="119"/>
      <c r="S103" s="132"/>
      <c r="T103" s="132"/>
    </row>
    <row r="104" spans="1:20" ht="9" customHeight="1" x14ac:dyDescent="0.2">
      <c r="A104" s="17" t="s">
        <v>97</v>
      </c>
      <c r="B104" s="17"/>
      <c r="C104" s="20">
        <v>35</v>
      </c>
      <c r="D104" s="20">
        <v>35</v>
      </c>
      <c r="E104" s="20">
        <v>24</v>
      </c>
      <c r="F104" s="20">
        <v>24</v>
      </c>
      <c r="G104" s="20">
        <v>59</v>
      </c>
      <c r="H104" s="20">
        <v>59</v>
      </c>
      <c r="I104" s="48"/>
      <c r="J104" s="20">
        <v>26</v>
      </c>
      <c r="K104" s="20">
        <v>26</v>
      </c>
      <c r="L104" s="20">
        <v>21</v>
      </c>
      <c r="M104" s="20">
        <v>21</v>
      </c>
      <c r="N104" s="20">
        <v>47</v>
      </c>
      <c r="O104" s="20">
        <v>47</v>
      </c>
      <c r="Q104" s="132"/>
      <c r="R104" s="132"/>
      <c r="S104" s="132"/>
      <c r="T104" s="132"/>
    </row>
    <row r="105" spans="1:20" ht="9" customHeight="1" x14ac:dyDescent="0.2">
      <c r="A105" s="17" t="s">
        <v>98</v>
      </c>
      <c r="B105" s="17"/>
      <c r="C105" s="20">
        <v>2</v>
      </c>
      <c r="D105" s="20">
        <v>2</v>
      </c>
      <c r="E105" s="20">
        <v>3</v>
      </c>
      <c r="F105" s="20">
        <v>3</v>
      </c>
      <c r="G105" s="20">
        <v>5</v>
      </c>
      <c r="H105" s="20">
        <v>5</v>
      </c>
      <c r="I105" s="48"/>
      <c r="J105" s="20">
        <v>0</v>
      </c>
      <c r="K105" s="20">
        <v>0</v>
      </c>
      <c r="L105" s="20">
        <v>13</v>
      </c>
      <c r="M105" s="20">
        <v>13</v>
      </c>
      <c r="N105" s="20">
        <v>13</v>
      </c>
      <c r="O105" s="20">
        <v>13</v>
      </c>
      <c r="Q105" s="132"/>
      <c r="R105" s="119"/>
      <c r="S105" s="132"/>
      <c r="T105" s="132"/>
    </row>
    <row r="106" spans="1:20" ht="9" customHeight="1" x14ac:dyDescent="0.2">
      <c r="A106" s="17" t="s">
        <v>99</v>
      </c>
      <c r="B106" s="17"/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119"/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Q106" s="132"/>
      <c r="R106" s="119"/>
      <c r="S106" s="132"/>
      <c r="T106" s="132"/>
    </row>
    <row r="107" spans="1:20" ht="9" customHeight="1" x14ac:dyDescent="0.2">
      <c r="A107" s="17" t="s">
        <v>100</v>
      </c>
      <c r="B107" s="17"/>
      <c r="C107" s="20">
        <v>0</v>
      </c>
      <c r="D107" s="20">
        <v>0</v>
      </c>
      <c r="E107" s="20">
        <v>0</v>
      </c>
      <c r="F107" s="20">
        <v>0</v>
      </c>
      <c r="G107" s="20">
        <v>0</v>
      </c>
      <c r="H107" s="192">
        <v>0</v>
      </c>
      <c r="I107" s="59"/>
      <c r="J107" s="20">
        <v>0</v>
      </c>
      <c r="K107" s="20">
        <v>0</v>
      </c>
      <c r="L107" s="20">
        <v>5</v>
      </c>
      <c r="M107" s="20">
        <v>5</v>
      </c>
      <c r="N107" s="20">
        <v>5</v>
      </c>
      <c r="O107" s="20">
        <v>5</v>
      </c>
      <c r="Q107" s="132"/>
      <c r="R107" s="119"/>
      <c r="S107" s="132"/>
      <c r="T107" s="132"/>
    </row>
    <row r="108" spans="1:20" ht="9" customHeight="1" x14ac:dyDescent="0.2">
      <c r="A108" s="17" t="s">
        <v>101</v>
      </c>
      <c r="B108" s="17"/>
      <c r="C108" s="20">
        <v>7</v>
      </c>
      <c r="D108" s="20">
        <v>7</v>
      </c>
      <c r="E108" s="20">
        <v>4</v>
      </c>
      <c r="F108" s="20">
        <v>4</v>
      </c>
      <c r="G108" s="20">
        <v>11</v>
      </c>
      <c r="H108" s="20">
        <v>11</v>
      </c>
      <c r="I108" s="59"/>
      <c r="J108" s="20">
        <v>3</v>
      </c>
      <c r="K108" s="20">
        <v>3</v>
      </c>
      <c r="L108" s="20">
        <v>2</v>
      </c>
      <c r="M108" s="20">
        <v>2</v>
      </c>
      <c r="N108" s="20">
        <v>5</v>
      </c>
      <c r="O108" s="20">
        <v>5</v>
      </c>
      <c r="Q108" s="132"/>
      <c r="R108" s="119"/>
      <c r="S108" s="132"/>
      <c r="T108" s="132"/>
    </row>
    <row r="109" spans="1:20" ht="9" customHeight="1" x14ac:dyDescent="0.2">
      <c r="A109" s="17" t="s">
        <v>102</v>
      </c>
      <c r="B109" s="17"/>
      <c r="C109" s="20">
        <v>4</v>
      </c>
      <c r="D109" s="20">
        <v>4</v>
      </c>
      <c r="E109" s="20">
        <v>5</v>
      </c>
      <c r="F109" s="20">
        <v>5</v>
      </c>
      <c r="G109" s="20">
        <v>9</v>
      </c>
      <c r="H109" s="192">
        <v>9</v>
      </c>
      <c r="I109" s="59"/>
      <c r="J109" s="20">
        <v>1</v>
      </c>
      <c r="K109" s="20">
        <v>1</v>
      </c>
      <c r="L109" s="20">
        <v>14</v>
      </c>
      <c r="M109" s="20">
        <v>14</v>
      </c>
      <c r="N109" s="20">
        <v>15</v>
      </c>
      <c r="O109" s="20">
        <v>15</v>
      </c>
      <c r="Q109" s="132"/>
      <c r="R109" s="119"/>
      <c r="S109" s="132"/>
      <c r="T109" s="132"/>
    </row>
    <row r="110" spans="1:20" ht="9" customHeight="1" x14ac:dyDescent="0.2">
      <c r="A110" s="17" t="s">
        <v>103</v>
      </c>
      <c r="B110" s="17"/>
      <c r="C110" s="20">
        <v>44</v>
      </c>
      <c r="D110" s="20">
        <v>44</v>
      </c>
      <c r="E110" s="20">
        <v>0</v>
      </c>
      <c r="F110" s="20">
        <v>0</v>
      </c>
      <c r="G110" s="20">
        <v>44</v>
      </c>
      <c r="H110" s="20">
        <v>44</v>
      </c>
      <c r="I110" s="119"/>
      <c r="J110" s="20">
        <v>125</v>
      </c>
      <c r="K110" s="20">
        <v>125</v>
      </c>
      <c r="L110" s="20">
        <v>0</v>
      </c>
      <c r="M110" s="20">
        <v>0</v>
      </c>
      <c r="N110" s="20">
        <v>125</v>
      </c>
      <c r="O110" s="20">
        <v>125</v>
      </c>
      <c r="Q110" s="132"/>
      <c r="R110" s="119"/>
      <c r="S110" s="132"/>
      <c r="T110" s="132"/>
    </row>
    <row r="111" spans="1:20" ht="9" customHeight="1" x14ac:dyDescent="0.2">
      <c r="A111" s="17" t="s">
        <v>104</v>
      </c>
      <c r="B111" s="17"/>
      <c r="C111" s="20">
        <v>2</v>
      </c>
      <c r="D111" s="20">
        <v>2</v>
      </c>
      <c r="E111" s="20">
        <v>34</v>
      </c>
      <c r="F111" s="20">
        <v>34</v>
      </c>
      <c r="G111" s="20">
        <v>36</v>
      </c>
      <c r="H111" s="20">
        <v>36</v>
      </c>
      <c r="I111" s="119"/>
      <c r="J111" s="20">
        <v>3</v>
      </c>
      <c r="K111" s="20">
        <v>0</v>
      </c>
      <c r="L111" s="20">
        <v>39</v>
      </c>
      <c r="M111" s="20">
        <v>42</v>
      </c>
      <c r="N111" s="20">
        <v>42</v>
      </c>
      <c r="O111" s="20">
        <v>42</v>
      </c>
      <c r="Q111" s="132"/>
      <c r="R111" s="132"/>
      <c r="S111" s="132"/>
      <c r="T111" s="132"/>
    </row>
    <row r="112" spans="1:20" ht="9" customHeight="1" x14ac:dyDescent="0.2">
      <c r="A112" s="17" t="s">
        <v>105</v>
      </c>
      <c r="B112" s="17"/>
      <c r="C112" s="20">
        <v>0</v>
      </c>
      <c r="D112" s="192">
        <v>0</v>
      </c>
      <c r="E112" s="192">
        <v>0</v>
      </c>
      <c r="F112" s="192">
        <v>0</v>
      </c>
      <c r="G112" s="20">
        <v>0</v>
      </c>
      <c r="H112" s="192">
        <v>0</v>
      </c>
      <c r="I112" s="119"/>
      <c r="J112" s="20">
        <v>1</v>
      </c>
      <c r="K112" s="20">
        <v>1</v>
      </c>
      <c r="L112" s="20">
        <v>0</v>
      </c>
      <c r="M112" s="20">
        <v>0</v>
      </c>
      <c r="N112" s="20">
        <v>1</v>
      </c>
      <c r="O112" s="20">
        <v>1</v>
      </c>
      <c r="Q112" s="132"/>
      <c r="R112" s="119"/>
      <c r="S112" s="132"/>
      <c r="T112" s="132"/>
    </row>
    <row r="113" spans="1:20" ht="9" customHeight="1" x14ac:dyDescent="0.2">
      <c r="A113" s="17" t="s">
        <v>106</v>
      </c>
      <c r="B113" s="17"/>
      <c r="C113" s="20">
        <v>0</v>
      </c>
      <c r="D113" s="192">
        <v>0</v>
      </c>
      <c r="E113" s="192">
        <v>0</v>
      </c>
      <c r="F113" s="192">
        <v>0</v>
      </c>
      <c r="G113" s="20">
        <v>0</v>
      </c>
      <c r="H113" s="192">
        <v>0</v>
      </c>
      <c r="I113" s="119"/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Q113" s="132"/>
      <c r="R113" s="119"/>
      <c r="S113" s="132"/>
      <c r="T113" s="132"/>
    </row>
    <row r="114" spans="1:20" ht="9" customHeight="1" x14ac:dyDescent="0.2">
      <c r="A114" s="17" t="s">
        <v>107</v>
      </c>
      <c r="B114" s="17"/>
      <c r="C114" s="20">
        <v>0</v>
      </c>
      <c r="D114" s="192">
        <v>0</v>
      </c>
      <c r="E114" s="192">
        <v>0</v>
      </c>
      <c r="F114" s="192">
        <v>0</v>
      </c>
      <c r="G114" s="20">
        <v>0</v>
      </c>
      <c r="H114" s="192">
        <v>0</v>
      </c>
      <c r="I114" s="119"/>
      <c r="J114" s="20">
        <v>1</v>
      </c>
      <c r="K114" s="20">
        <v>1</v>
      </c>
      <c r="L114" s="20">
        <v>1</v>
      </c>
      <c r="M114" s="20">
        <v>1</v>
      </c>
      <c r="N114" s="20">
        <v>2</v>
      </c>
      <c r="O114" s="20">
        <v>2</v>
      </c>
      <c r="Q114" s="132"/>
      <c r="R114" s="119"/>
      <c r="S114" s="132"/>
      <c r="T114" s="132"/>
    </row>
    <row r="115" spans="1:20" ht="9" customHeight="1" x14ac:dyDescent="0.2">
      <c r="A115" s="17" t="s">
        <v>108</v>
      </c>
      <c r="B115" s="17"/>
      <c r="C115" s="20">
        <v>4</v>
      </c>
      <c r="D115" s="20">
        <v>4</v>
      </c>
      <c r="E115" s="20">
        <v>1</v>
      </c>
      <c r="F115" s="20">
        <v>1</v>
      </c>
      <c r="G115" s="20">
        <v>5</v>
      </c>
      <c r="H115" s="20">
        <v>5</v>
      </c>
      <c r="I115" s="48"/>
      <c r="J115" s="20">
        <v>9</v>
      </c>
      <c r="K115" s="20">
        <v>9</v>
      </c>
      <c r="L115" s="20">
        <v>2</v>
      </c>
      <c r="M115" s="20">
        <v>2</v>
      </c>
      <c r="N115" s="20">
        <v>11</v>
      </c>
      <c r="O115" s="20">
        <v>11</v>
      </c>
      <c r="Q115" s="132"/>
      <c r="R115" s="119"/>
      <c r="S115" s="132"/>
      <c r="T115" s="132"/>
    </row>
    <row r="116" spans="1:20" ht="9.75" customHeight="1" x14ac:dyDescent="0.2">
      <c r="A116" s="17" t="s">
        <v>109</v>
      </c>
      <c r="B116" s="17"/>
      <c r="C116" s="20">
        <v>16</v>
      </c>
      <c r="D116" s="20">
        <v>16</v>
      </c>
      <c r="E116" s="20">
        <v>0</v>
      </c>
      <c r="F116" s="20">
        <v>0</v>
      </c>
      <c r="G116" s="20">
        <v>16</v>
      </c>
      <c r="H116" s="20">
        <v>16</v>
      </c>
      <c r="I116" s="119"/>
      <c r="J116" s="20">
        <v>54</v>
      </c>
      <c r="K116" s="20">
        <v>54</v>
      </c>
      <c r="L116" s="20">
        <v>0</v>
      </c>
      <c r="M116" s="20">
        <v>0</v>
      </c>
      <c r="N116" s="20">
        <v>54</v>
      </c>
      <c r="O116" s="20">
        <v>54</v>
      </c>
      <c r="Q116" s="132"/>
      <c r="R116" s="119"/>
      <c r="S116" s="132"/>
      <c r="T116" s="132"/>
    </row>
    <row r="117" spans="1:20" ht="9.75" customHeight="1" x14ac:dyDescent="0.2">
      <c r="A117" s="17"/>
      <c r="B117" s="17"/>
      <c r="C117" s="20"/>
      <c r="D117" s="20"/>
      <c r="E117" s="20"/>
      <c r="F117" s="20"/>
      <c r="G117" s="20"/>
      <c r="H117" s="20"/>
      <c r="I117" s="119"/>
      <c r="J117" s="20"/>
      <c r="K117" s="20"/>
      <c r="L117" s="20"/>
      <c r="M117" s="20"/>
      <c r="N117" s="20"/>
      <c r="O117" s="20"/>
      <c r="Q117" s="132"/>
      <c r="R117" s="119"/>
      <c r="S117" s="132"/>
      <c r="T117" s="132"/>
    </row>
    <row r="118" spans="1:20" ht="9.75" customHeight="1" x14ac:dyDescent="0.2">
      <c r="A118" s="58" t="s">
        <v>156</v>
      </c>
      <c r="B118" s="58"/>
      <c r="C118" s="20">
        <v>2069</v>
      </c>
      <c r="D118" s="20">
        <v>1943</v>
      </c>
      <c r="E118" s="20">
        <v>1453</v>
      </c>
      <c r="F118" s="20">
        <v>1386</v>
      </c>
      <c r="G118" s="20">
        <v>3522</v>
      </c>
      <c r="H118" s="20">
        <v>3329</v>
      </c>
      <c r="I118" s="119"/>
      <c r="J118" s="20">
        <v>3918</v>
      </c>
      <c r="K118" s="20">
        <v>3783</v>
      </c>
      <c r="L118" s="20">
        <v>1855</v>
      </c>
      <c r="M118" s="20">
        <v>1663</v>
      </c>
      <c r="N118" s="20">
        <v>5773</v>
      </c>
      <c r="O118" s="20">
        <v>5446</v>
      </c>
      <c r="Q118" s="132"/>
      <c r="R118" s="119"/>
      <c r="S118" s="132"/>
      <c r="T118" s="132"/>
    </row>
    <row r="119" spans="1:20" ht="9.75" customHeight="1" x14ac:dyDescent="0.2">
      <c r="A119" s="58" t="s">
        <v>157</v>
      </c>
      <c r="B119" s="58"/>
      <c r="C119" s="20">
        <v>887</v>
      </c>
      <c r="D119" s="20">
        <v>873</v>
      </c>
      <c r="E119" s="20">
        <v>458</v>
      </c>
      <c r="F119" s="20">
        <v>455</v>
      </c>
      <c r="G119" s="20">
        <v>1345</v>
      </c>
      <c r="H119" s="20">
        <v>1328</v>
      </c>
      <c r="I119" s="119"/>
      <c r="J119" s="20">
        <v>1216</v>
      </c>
      <c r="K119" s="20">
        <v>1198</v>
      </c>
      <c r="L119" s="20">
        <v>532</v>
      </c>
      <c r="M119" s="20">
        <v>506</v>
      </c>
      <c r="N119" s="20">
        <v>1748</v>
      </c>
      <c r="O119" s="20">
        <v>1704</v>
      </c>
      <c r="Q119" s="132"/>
      <c r="R119" s="119"/>
      <c r="S119" s="132"/>
      <c r="T119" s="132"/>
    </row>
    <row r="120" spans="1:20" ht="9.75" customHeight="1" x14ac:dyDescent="0.2">
      <c r="A120" s="58" t="s">
        <v>158</v>
      </c>
      <c r="B120" s="58"/>
      <c r="C120" s="20">
        <v>1182</v>
      </c>
      <c r="D120" s="20">
        <v>1070</v>
      </c>
      <c r="E120" s="20">
        <v>995</v>
      </c>
      <c r="F120" s="20">
        <v>931</v>
      </c>
      <c r="G120" s="20">
        <v>2177</v>
      </c>
      <c r="H120" s="20">
        <v>2001</v>
      </c>
      <c r="I120" s="119"/>
      <c r="J120" s="20">
        <v>2702</v>
      </c>
      <c r="K120" s="20">
        <v>2585</v>
      </c>
      <c r="L120" s="20">
        <v>1323</v>
      </c>
      <c r="M120" s="20">
        <v>1157</v>
      </c>
      <c r="N120" s="20">
        <v>4025</v>
      </c>
      <c r="O120" s="20">
        <v>3742</v>
      </c>
      <c r="Q120" s="132"/>
      <c r="R120" s="119"/>
      <c r="S120" s="132"/>
      <c r="T120" s="132"/>
    </row>
    <row r="121" spans="1:20" ht="9.75" customHeight="1" x14ac:dyDescent="0.2">
      <c r="A121" s="58" t="s">
        <v>159</v>
      </c>
      <c r="B121" s="58"/>
      <c r="C121" s="20">
        <v>329</v>
      </c>
      <c r="D121" s="20">
        <v>313</v>
      </c>
      <c r="E121" s="20">
        <v>396</v>
      </c>
      <c r="F121" s="20">
        <v>376</v>
      </c>
      <c r="G121" s="20">
        <v>725</v>
      </c>
      <c r="H121" s="20">
        <v>689</v>
      </c>
      <c r="I121" s="119"/>
      <c r="J121" s="20">
        <v>301</v>
      </c>
      <c r="K121" s="20">
        <v>293</v>
      </c>
      <c r="L121" s="20">
        <v>561</v>
      </c>
      <c r="M121" s="20">
        <v>528</v>
      </c>
      <c r="N121" s="20">
        <v>862</v>
      </c>
      <c r="O121" s="20">
        <v>821</v>
      </c>
      <c r="Q121" s="132"/>
      <c r="R121" s="119"/>
      <c r="S121" s="132"/>
      <c r="T121" s="132"/>
    </row>
    <row r="122" spans="1:20" ht="9.75" customHeight="1" x14ac:dyDescent="0.2">
      <c r="A122" s="58" t="s">
        <v>160</v>
      </c>
      <c r="B122" s="58"/>
      <c r="C122" s="20">
        <v>229</v>
      </c>
      <c r="D122" s="20">
        <v>226</v>
      </c>
      <c r="E122" s="20">
        <v>332</v>
      </c>
      <c r="F122" s="20">
        <v>316</v>
      </c>
      <c r="G122" s="20">
        <v>561</v>
      </c>
      <c r="H122" s="20">
        <v>542</v>
      </c>
      <c r="I122" s="119"/>
      <c r="J122" s="20">
        <v>397</v>
      </c>
      <c r="K122" s="20">
        <v>392</v>
      </c>
      <c r="L122" s="20">
        <v>413</v>
      </c>
      <c r="M122" s="20">
        <v>394</v>
      </c>
      <c r="N122" s="20">
        <v>810</v>
      </c>
      <c r="O122" s="20">
        <v>786</v>
      </c>
      <c r="Q122" s="132"/>
      <c r="R122" s="119"/>
      <c r="S122" s="132"/>
      <c r="T122" s="132"/>
    </row>
    <row r="123" spans="1:20" ht="9.75" customHeight="1" x14ac:dyDescent="0.2">
      <c r="A123" s="58" t="s">
        <v>161</v>
      </c>
      <c r="B123" s="58"/>
      <c r="C123" s="20">
        <v>115</v>
      </c>
      <c r="D123" s="20">
        <v>112</v>
      </c>
      <c r="E123" s="20">
        <v>261</v>
      </c>
      <c r="F123" s="20">
        <v>245</v>
      </c>
      <c r="G123" s="20">
        <v>376</v>
      </c>
      <c r="H123" s="20">
        <v>357</v>
      </c>
      <c r="I123" s="119"/>
      <c r="J123" s="20">
        <v>173</v>
      </c>
      <c r="K123" s="20">
        <v>171</v>
      </c>
      <c r="L123" s="20">
        <v>311</v>
      </c>
      <c r="M123" s="20">
        <v>289</v>
      </c>
      <c r="N123" s="20">
        <v>484</v>
      </c>
      <c r="O123" s="20">
        <v>460</v>
      </c>
      <c r="Q123" s="132"/>
      <c r="R123" s="119"/>
      <c r="S123" s="132"/>
      <c r="T123" s="132"/>
    </row>
    <row r="124" spans="1:20" ht="9.75" customHeight="1" x14ac:dyDescent="0.2">
      <c r="A124" s="58" t="s">
        <v>162</v>
      </c>
      <c r="B124" s="58"/>
      <c r="C124" s="20">
        <v>114</v>
      </c>
      <c r="D124" s="20">
        <v>114</v>
      </c>
      <c r="E124" s="20">
        <v>71</v>
      </c>
      <c r="F124" s="20">
        <v>71</v>
      </c>
      <c r="G124" s="20">
        <v>185</v>
      </c>
      <c r="H124" s="20">
        <v>185</v>
      </c>
      <c r="I124" s="119"/>
      <c r="J124" s="20">
        <v>224</v>
      </c>
      <c r="K124" s="20">
        <v>221</v>
      </c>
      <c r="L124" s="20">
        <v>102</v>
      </c>
      <c r="M124" s="20">
        <v>105</v>
      </c>
      <c r="N124" s="20">
        <v>326</v>
      </c>
      <c r="O124" s="20">
        <v>326</v>
      </c>
      <c r="Q124" s="132"/>
      <c r="R124" s="119"/>
      <c r="S124" s="132"/>
      <c r="T124" s="132"/>
    </row>
    <row r="125" spans="1:20" ht="9.75" customHeight="1" x14ac:dyDescent="0.2">
      <c r="A125" s="58"/>
      <c r="B125" s="58"/>
      <c r="C125" s="20"/>
      <c r="D125" s="20"/>
      <c r="E125" s="20"/>
      <c r="F125" s="20"/>
      <c r="G125" s="20"/>
      <c r="H125" s="20"/>
      <c r="I125" s="119"/>
      <c r="J125" s="20"/>
      <c r="K125" s="20"/>
      <c r="L125" s="20"/>
      <c r="M125" s="20"/>
      <c r="N125" s="20"/>
      <c r="O125" s="20"/>
      <c r="Q125" s="132"/>
      <c r="R125" s="119"/>
      <c r="S125" s="132"/>
      <c r="T125" s="132"/>
    </row>
    <row r="126" spans="1:20" ht="15.75" customHeight="1" x14ac:dyDescent="0.2">
      <c r="A126" s="58" t="s">
        <v>154</v>
      </c>
      <c r="B126" s="58"/>
      <c r="C126" s="20">
        <v>479</v>
      </c>
      <c r="D126" s="20">
        <v>458</v>
      </c>
      <c r="E126" s="20">
        <v>341</v>
      </c>
      <c r="F126" s="20">
        <v>339</v>
      </c>
      <c r="G126" s="20">
        <v>820</v>
      </c>
      <c r="H126" s="20">
        <v>797</v>
      </c>
      <c r="I126" s="119"/>
      <c r="J126" s="20">
        <v>510</v>
      </c>
      <c r="K126" s="20">
        <v>487</v>
      </c>
      <c r="L126" s="20">
        <v>454</v>
      </c>
      <c r="M126" s="20">
        <v>428</v>
      </c>
      <c r="N126" s="20">
        <v>964</v>
      </c>
      <c r="O126" s="20">
        <v>915</v>
      </c>
      <c r="Q126" s="132"/>
      <c r="R126" s="119"/>
      <c r="S126" s="132"/>
      <c r="T126" s="132"/>
    </row>
    <row r="127" spans="1:20" ht="16.5" customHeight="1" x14ac:dyDescent="0.2">
      <c r="A127" s="58" t="s">
        <v>163</v>
      </c>
      <c r="B127" s="58"/>
      <c r="C127" s="20">
        <v>2148</v>
      </c>
      <c r="D127" s="20">
        <v>2024</v>
      </c>
      <c r="E127" s="20">
        <v>1840</v>
      </c>
      <c r="F127" s="20">
        <v>1739</v>
      </c>
      <c r="G127" s="20">
        <v>3988</v>
      </c>
      <c r="H127" s="20">
        <v>3763</v>
      </c>
      <c r="I127" s="119"/>
      <c r="J127" s="20">
        <v>4106</v>
      </c>
      <c r="K127" s="20">
        <v>3981</v>
      </c>
      <c r="L127" s="20">
        <v>2375</v>
      </c>
      <c r="M127" s="20">
        <v>2157</v>
      </c>
      <c r="N127" s="20">
        <v>6481</v>
      </c>
      <c r="O127" s="20">
        <v>6138</v>
      </c>
      <c r="Q127" s="132"/>
      <c r="R127" s="119"/>
      <c r="S127" s="132"/>
      <c r="T127" s="132"/>
    </row>
    <row r="128" spans="1:20" ht="9.75" customHeight="1" x14ac:dyDescent="0.2">
      <c r="A128" s="58"/>
      <c r="B128" s="58"/>
      <c r="C128" s="20"/>
      <c r="D128" s="20"/>
      <c r="E128" s="20"/>
      <c r="F128" s="20"/>
      <c r="G128" s="20"/>
      <c r="H128" s="20"/>
      <c r="I128" s="119"/>
      <c r="J128" s="20"/>
      <c r="K128" s="20"/>
      <c r="L128" s="20"/>
      <c r="M128" s="20"/>
      <c r="N128" s="20"/>
      <c r="O128" s="20"/>
      <c r="Q128" s="132"/>
      <c r="R128" s="119"/>
      <c r="S128" s="132"/>
      <c r="T128" s="132"/>
    </row>
    <row r="129" spans="1:20" ht="9" customHeight="1" x14ac:dyDescent="0.2">
      <c r="A129" s="37" t="s">
        <v>164</v>
      </c>
      <c r="B129" s="37"/>
      <c r="C129" s="213">
        <v>2627</v>
      </c>
      <c r="D129" s="213">
        <v>2482</v>
      </c>
      <c r="E129" s="213">
        <v>2181</v>
      </c>
      <c r="F129" s="213">
        <v>2078</v>
      </c>
      <c r="G129" s="213">
        <v>4808</v>
      </c>
      <c r="H129" s="213">
        <v>4560</v>
      </c>
      <c r="I129" s="87"/>
      <c r="J129" s="213">
        <v>4616</v>
      </c>
      <c r="K129" s="213">
        <v>4468</v>
      </c>
      <c r="L129" s="213">
        <v>2829</v>
      </c>
      <c r="M129" s="213">
        <v>2585</v>
      </c>
      <c r="N129" s="213">
        <v>7445</v>
      </c>
      <c r="O129" s="213">
        <v>7053</v>
      </c>
      <c r="Q129" s="133"/>
      <c r="R129" s="133"/>
      <c r="S129" s="133"/>
      <c r="T129" s="133"/>
    </row>
    <row r="130" spans="1:20" ht="3.75" customHeight="1" x14ac:dyDescent="0.2">
      <c r="A130" s="88"/>
      <c r="B130" s="88"/>
      <c r="C130" s="79"/>
      <c r="D130" s="79"/>
      <c r="E130" s="79"/>
      <c r="F130" s="79"/>
      <c r="G130" s="79"/>
      <c r="H130" s="79"/>
      <c r="I130" s="79"/>
      <c r="J130" s="116"/>
      <c r="K130" s="116"/>
      <c r="L130" s="116"/>
      <c r="M130" s="116"/>
      <c r="N130" s="116"/>
      <c r="O130" s="116"/>
    </row>
    <row r="131" spans="1:20" x14ac:dyDescent="0.2">
      <c r="A131" s="90"/>
      <c r="B131" s="90"/>
      <c r="C131" s="48"/>
      <c r="D131" s="48"/>
      <c r="E131" s="48"/>
      <c r="F131" s="48"/>
      <c r="G131" s="48"/>
      <c r="H131" s="48"/>
      <c r="I131" s="48"/>
    </row>
    <row r="132" spans="1:20" x14ac:dyDescent="0.2">
      <c r="C132" s="91" t="s">
        <v>217</v>
      </c>
      <c r="D132" s="91"/>
      <c r="E132" s="91"/>
      <c r="F132" s="91"/>
      <c r="G132" s="91"/>
      <c r="H132" s="91"/>
      <c r="I132" s="91"/>
      <c r="J132" s="91" t="s">
        <v>217</v>
      </c>
      <c r="K132" s="91"/>
      <c r="L132" s="91"/>
      <c r="M132" s="91"/>
      <c r="N132" s="91"/>
      <c r="O132" s="91"/>
    </row>
    <row r="133" spans="1:20" ht="37.5" customHeight="1" x14ac:dyDescent="0.2">
      <c r="C133" s="219" t="s">
        <v>175</v>
      </c>
      <c r="D133" s="219"/>
      <c r="E133" s="219"/>
      <c r="F133" s="219"/>
      <c r="G133" s="219"/>
      <c r="H133" s="219"/>
      <c r="I133" s="35"/>
      <c r="J133" s="219" t="s">
        <v>175</v>
      </c>
      <c r="K133" s="219"/>
      <c r="L133" s="219"/>
      <c r="M133" s="219"/>
      <c r="N133" s="219"/>
      <c r="O133" s="219"/>
    </row>
    <row r="134" spans="1:20" ht="17.25" customHeight="1" x14ac:dyDescent="0.2">
      <c r="C134" s="243"/>
      <c r="D134" s="243"/>
      <c r="E134" s="243"/>
      <c r="F134" s="243"/>
      <c r="G134" s="243"/>
      <c r="H134" s="243"/>
      <c r="I134" s="178"/>
      <c r="J134" s="243"/>
      <c r="K134" s="243"/>
      <c r="L134" s="243"/>
      <c r="M134" s="243"/>
      <c r="N134" s="243"/>
      <c r="O134" s="243"/>
    </row>
    <row r="135" spans="1:20" ht="12.75" customHeight="1" x14ac:dyDescent="0.2">
      <c r="A135" s="114"/>
      <c r="B135" s="114"/>
      <c r="C135" s="167"/>
      <c r="D135" s="167"/>
      <c r="E135" s="167"/>
      <c r="F135" s="167"/>
      <c r="G135" s="167"/>
      <c r="H135" s="167"/>
      <c r="I135" s="167"/>
      <c r="J135" s="167"/>
      <c r="K135" s="167"/>
      <c r="L135" s="167"/>
      <c r="M135" s="167"/>
      <c r="N135" s="167"/>
      <c r="O135" s="167"/>
    </row>
    <row r="136" spans="1:20" x14ac:dyDescent="0.2">
      <c r="D136" s="114"/>
      <c r="E136" s="114"/>
      <c r="F136" s="114"/>
      <c r="G136" s="114"/>
      <c r="H136" s="114"/>
      <c r="I136" s="114"/>
    </row>
  </sheetData>
  <mergeCells count="15">
    <mergeCell ref="C133:H133"/>
    <mergeCell ref="J133:O133"/>
    <mergeCell ref="C134:H134"/>
    <mergeCell ref="J134:O134"/>
    <mergeCell ref="C1:H1"/>
    <mergeCell ref="J1:O1"/>
    <mergeCell ref="A3:A5"/>
    <mergeCell ref="C3:H3"/>
    <mergeCell ref="J3:O3"/>
    <mergeCell ref="C4:C5"/>
    <mergeCell ref="E4:E5"/>
    <mergeCell ref="G4:G5"/>
    <mergeCell ref="J4:J5"/>
    <mergeCell ref="L4:L5"/>
    <mergeCell ref="N4:N5"/>
  </mergeCells>
  <conditionalFormatting sqref="A1:XFD1048576">
    <cfRule type="cellIs" dxfId="8" priority="1" operator="equal">
      <formula>0</formula>
    </cfRule>
  </conditionalFormatting>
  <conditionalFormatting sqref="C80:H80">
    <cfRule type="cellIs" dxfId="7" priority="5" operator="equal">
      <formula>0</formula>
    </cfRule>
  </conditionalFormatting>
  <conditionalFormatting sqref="J80:O80">
    <cfRule type="cellIs" dxfId="6" priority="2" operator="equal">
      <formula>0</formula>
    </cfRule>
  </conditionalFormatting>
  <hyperlinks>
    <hyperlink ref="Q1" location="indice_tavole!Area_stampa" display="Indice_tavole" xr:uid="{00000000-0004-0000-1E00-000000000000}"/>
  </hyperlinks>
  <pageMargins left="0.70866141732283472" right="0.70866141732283472" top="0.74803149606299213" bottom="0.74803149606299213" header="0.31496062992125984" footer="0.31496062992125984"/>
  <pageSetup paperSize="9" scale="70" orientation="portrait" r:id="rId1"/>
  <rowBreaks count="1" manualBreakCount="1">
    <brk id="71" max="16383" man="1"/>
  </rowBreaks>
  <colBreaks count="1" manualBreakCount="1">
    <brk id="8" max="132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N134"/>
  <sheetViews>
    <sheetView showGridLines="0" zoomScaleNormal="100" workbookViewId="0">
      <pane ySplit="5" topLeftCell="A109" activePane="bottomLeft" state="frozen"/>
      <selection pane="bottomLeft" activeCell="E138" sqref="E138"/>
    </sheetView>
  </sheetViews>
  <sheetFormatPr defaultRowHeight="12.75" x14ac:dyDescent="0.2"/>
  <cols>
    <col min="1" max="1" width="20.42578125" customWidth="1"/>
    <col min="2" max="2" width="10.5703125" customWidth="1"/>
    <col min="3" max="3" width="12.5703125" customWidth="1"/>
    <col min="4" max="4" width="11.140625" customWidth="1"/>
    <col min="7" max="7" width="2.7109375" customWidth="1"/>
    <col min="8" max="8" width="8.5703125" customWidth="1"/>
    <col min="14" max="14" width="10.5703125" customWidth="1"/>
  </cols>
  <sheetData>
    <row r="1" spans="1:14" ht="37.5" customHeight="1" x14ac:dyDescent="0.2">
      <c r="A1" s="248" t="s">
        <v>196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71"/>
      <c r="N1" s="194" t="s">
        <v>173</v>
      </c>
    </row>
    <row r="2" spans="1:14" ht="7.5" customHeight="1" x14ac:dyDescent="0.2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spans="1:14" ht="12" customHeight="1" x14ac:dyDescent="0.2">
      <c r="A3" s="235" t="s">
        <v>165</v>
      </c>
      <c r="B3" s="244">
        <v>2022</v>
      </c>
      <c r="C3" s="244"/>
      <c r="D3" s="244"/>
      <c r="E3" s="244"/>
      <c r="F3" s="244"/>
      <c r="G3" s="208"/>
      <c r="H3" s="244">
        <v>2024</v>
      </c>
      <c r="I3" s="244"/>
      <c r="J3" s="244"/>
      <c r="K3" s="244"/>
      <c r="L3" s="244"/>
    </row>
    <row r="4" spans="1:14" ht="26.25" customHeight="1" x14ac:dyDescent="0.2">
      <c r="A4" s="233"/>
      <c r="B4" s="245" t="s">
        <v>186</v>
      </c>
      <c r="C4" s="245" t="s">
        <v>168</v>
      </c>
      <c r="D4" s="237" t="s">
        <v>145</v>
      </c>
      <c r="E4" s="237"/>
      <c r="F4" s="237"/>
      <c r="G4" s="97"/>
      <c r="H4" s="245" t="s">
        <v>185</v>
      </c>
      <c r="I4" s="245" t="s">
        <v>141</v>
      </c>
      <c r="J4" s="237" t="s">
        <v>145</v>
      </c>
      <c r="K4" s="237"/>
      <c r="L4" s="237"/>
    </row>
    <row r="5" spans="1:14" ht="80.25" customHeight="1" x14ac:dyDescent="0.2">
      <c r="A5" s="236"/>
      <c r="B5" s="230"/>
      <c r="C5" s="230"/>
      <c r="D5" s="11" t="s">
        <v>172</v>
      </c>
      <c r="E5" s="11" t="s">
        <v>148</v>
      </c>
      <c r="F5" s="11" t="s">
        <v>142</v>
      </c>
      <c r="G5" s="176"/>
      <c r="H5" s="230"/>
      <c r="I5" s="230"/>
      <c r="J5" s="11" t="s">
        <v>172</v>
      </c>
      <c r="K5" s="11" t="s">
        <v>148</v>
      </c>
      <c r="L5" s="11" t="s">
        <v>142</v>
      </c>
      <c r="N5" s="84"/>
    </row>
    <row r="6" spans="1:14" ht="9" customHeight="1" x14ac:dyDescent="0.2">
      <c r="A6" s="173"/>
      <c r="B6" s="173"/>
      <c r="C6" s="4"/>
      <c r="D6" s="75"/>
      <c r="E6" s="4"/>
      <c r="F6" s="4"/>
      <c r="G6" s="4"/>
      <c r="H6" s="4"/>
      <c r="I6" s="4"/>
      <c r="J6" s="75"/>
    </row>
    <row r="7" spans="1:14" ht="9" customHeight="1" x14ac:dyDescent="0.2">
      <c r="A7" s="17" t="s">
        <v>0</v>
      </c>
      <c r="B7" s="205">
        <v>7.1870566999863321</v>
      </c>
      <c r="C7" s="67">
        <v>91.044776119402982</v>
      </c>
      <c r="D7" s="67">
        <v>46.268656716417908</v>
      </c>
      <c r="E7" s="144">
        <v>53.731343283582092</v>
      </c>
      <c r="F7" s="112">
        <v>100</v>
      </c>
      <c r="G7" s="112"/>
      <c r="H7" s="112">
        <v>8.4487457426242152</v>
      </c>
      <c r="I7" s="112">
        <v>94.73684210526315</v>
      </c>
      <c r="J7" s="112">
        <v>56.578947368421048</v>
      </c>
      <c r="K7" s="67">
        <v>43.421052631578952</v>
      </c>
      <c r="L7" s="112">
        <v>100</v>
      </c>
    </row>
    <row r="8" spans="1:14" ht="9" customHeight="1" x14ac:dyDescent="0.2">
      <c r="A8" s="17" t="s">
        <v>2</v>
      </c>
      <c r="B8" s="205">
        <v>4.4271294492650961</v>
      </c>
      <c r="C8" s="67">
        <v>100</v>
      </c>
      <c r="D8" s="67">
        <v>100</v>
      </c>
      <c r="E8" s="112">
        <v>0</v>
      </c>
      <c r="F8" s="112">
        <v>100</v>
      </c>
      <c r="G8" s="112"/>
      <c r="H8" s="112">
        <v>6.5506474223202389</v>
      </c>
      <c r="I8" s="112">
        <v>100</v>
      </c>
      <c r="J8" s="112">
        <v>0</v>
      </c>
      <c r="K8" s="112">
        <v>100</v>
      </c>
      <c r="L8" s="112">
        <v>100</v>
      </c>
    </row>
    <row r="9" spans="1:14" ht="9" customHeight="1" x14ac:dyDescent="0.2">
      <c r="A9" s="17" t="s">
        <v>3</v>
      </c>
      <c r="B9" s="205">
        <v>2.9595430465536121</v>
      </c>
      <c r="C9" s="67">
        <v>100</v>
      </c>
      <c r="D9" s="67">
        <v>33.333333333333329</v>
      </c>
      <c r="E9" s="112">
        <v>66.666666666666657</v>
      </c>
      <c r="F9" s="112">
        <v>100</v>
      </c>
      <c r="G9" s="112"/>
      <c r="H9" s="112">
        <v>5.870324531107828</v>
      </c>
      <c r="I9" s="112">
        <v>85.714285714285708</v>
      </c>
      <c r="J9" s="112">
        <v>85.714285714285708</v>
      </c>
      <c r="K9" s="67">
        <v>14.285714285714285</v>
      </c>
      <c r="L9" s="112">
        <v>100</v>
      </c>
    </row>
    <row r="10" spans="1:14" ht="9" customHeight="1" x14ac:dyDescent="0.2">
      <c r="A10" s="17" t="s">
        <v>4</v>
      </c>
      <c r="B10" s="205">
        <v>4.6747539910712197</v>
      </c>
      <c r="C10" s="112">
        <v>100</v>
      </c>
      <c r="D10" s="112">
        <v>0</v>
      </c>
      <c r="E10" s="112">
        <v>100</v>
      </c>
      <c r="F10" s="112">
        <v>100</v>
      </c>
      <c r="G10" s="112"/>
      <c r="H10" s="112">
        <v>0</v>
      </c>
      <c r="I10" s="112">
        <v>0</v>
      </c>
      <c r="J10" s="112">
        <v>0</v>
      </c>
      <c r="K10" s="67">
        <v>0</v>
      </c>
      <c r="L10" s="67">
        <v>0</v>
      </c>
    </row>
    <row r="11" spans="1:14" ht="9" customHeight="1" x14ac:dyDescent="0.2">
      <c r="A11" s="17" t="s">
        <v>5</v>
      </c>
      <c r="B11" s="205">
        <v>7.1998128048670731</v>
      </c>
      <c r="C11" s="67">
        <v>100</v>
      </c>
      <c r="D11" s="67">
        <v>75</v>
      </c>
      <c r="E11" s="112">
        <v>25</v>
      </c>
      <c r="F11" s="112">
        <v>100</v>
      </c>
      <c r="G11" s="112"/>
      <c r="H11" s="112">
        <v>7.1642860341199119</v>
      </c>
      <c r="I11" s="112">
        <v>100</v>
      </c>
      <c r="J11" s="112">
        <v>75</v>
      </c>
      <c r="K11" s="67">
        <v>25</v>
      </c>
      <c r="L11" s="112">
        <v>100</v>
      </c>
    </row>
    <row r="12" spans="1:14" ht="9" customHeight="1" x14ac:dyDescent="0.2">
      <c r="A12" s="17" t="s">
        <v>6</v>
      </c>
      <c r="B12" s="205">
        <v>3.3494105037513395</v>
      </c>
      <c r="C12" s="67">
        <v>100</v>
      </c>
      <c r="D12" s="67">
        <v>100</v>
      </c>
      <c r="E12" s="112">
        <v>0</v>
      </c>
      <c r="F12" s="112">
        <v>100</v>
      </c>
      <c r="G12" s="112"/>
      <c r="H12" s="112">
        <v>13.338446404455041</v>
      </c>
      <c r="I12" s="112">
        <v>100</v>
      </c>
      <c r="J12" s="112">
        <v>75</v>
      </c>
      <c r="K12" s="112">
        <v>25</v>
      </c>
      <c r="L12" s="112">
        <v>100</v>
      </c>
    </row>
    <row r="13" spans="1:14" ht="9" customHeight="1" x14ac:dyDescent="0.2">
      <c r="A13" s="17" t="s">
        <v>7</v>
      </c>
      <c r="B13" s="205">
        <v>21.702860708327115</v>
      </c>
      <c r="C13" s="67">
        <v>100</v>
      </c>
      <c r="D13" s="67">
        <v>100</v>
      </c>
      <c r="E13" s="112">
        <v>0</v>
      </c>
      <c r="F13" s="112">
        <v>100</v>
      </c>
      <c r="G13" s="112"/>
      <c r="H13" s="112">
        <v>5.4480696808112175</v>
      </c>
      <c r="I13" s="112">
        <v>100</v>
      </c>
      <c r="J13" s="112">
        <v>100</v>
      </c>
      <c r="K13" s="112">
        <v>0</v>
      </c>
      <c r="L13" s="112">
        <v>100</v>
      </c>
    </row>
    <row r="14" spans="1:14" ht="9" customHeight="1" x14ac:dyDescent="0.2">
      <c r="A14" s="17" t="s">
        <v>8</v>
      </c>
      <c r="B14" s="205">
        <v>5.5050922102945226</v>
      </c>
      <c r="C14" s="67">
        <v>100</v>
      </c>
      <c r="D14" s="67">
        <v>100</v>
      </c>
      <c r="E14" s="112">
        <v>0</v>
      </c>
      <c r="F14" s="112">
        <v>100</v>
      </c>
      <c r="G14" s="112"/>
      <c r="H14" s="112">
        <v>5.4236993968846274</v>
      </c>
      <c r="I14" s="112">
        <v>100</v>
      </c>
      <c r="J14" s="112">
        <v>80</v>
      </c>
      <c r="K14" s="112">
        <v>20</v>
      </c>
      <c r="L14" s="112">
        <v>100</v>
      </c>
    </row>
    <row r="15" spans="1:14" ht="9" customHeight="1" x14ac:dyDescent="0.2">
      <c r="A15" s="17" t="s">
        <v>9</v>
      </c>
      <c r="B15" s="205">
        <v>0</v>
      </c>
      <c r="C15" s="67">
        <v>0</v>
      </c>
      <c r="D15" s="67">
        <v>0</v>
      </c>
      <c r="E15" s="67">
        <v>0</v>
      </c>
      <c r="F15" s="67">
        <v>0</v>
      </c>
      <c r="G15" s="67"/>
      <c r="H15" s="112">
        <v>9.0642656434117903</v>
      </c>
      <c r="I15" s="67">
        <v>100</v>
      </c>
      <c r="J15" s="67">
        <v>0</v>
      </c>
      <c r="K15" s="67">
        <v>100</v>
      </c>
      <c r="L15" s="67">
        <v>100</v>
      </c>
    </row>
    <row r="16" spans="1:14" ht="9" customHeight="1" x14ac:dyDescent="0.2">
      <c r="A16" s="17" t="s">
        <v>35</v>
      </c>
      <c r="B16" s="205">
        <v>7.1496663489037182</v>
      </c>
      <c r="C16" s="67">
        <v>100</v>
      </c>
      <c r="D16" s="67">
        <v>100</v>
      </c>
      <c r="E16" s="112">
        <v>0</v>
      </c>
      <c r="F16" s="112">
        <v>100</v>
      </c>
      <c r="G16" s="112"/>
      <c r="H16" s="112">
        <v>11.755025273304337</v>
      </c>
      <c r="I16" s="112">
        <v>100</v>
      </c>
      <c r="J16" s="112">
        <v>80</v>
      </c>
      <c r="K16" s="112">
        <v>20</v>
      </c>
      <c r="L16" s="112">
        <v>100</v>
      </c>
    </row>
    <row r="17" spans="1:12" ht="9" customHeight="1" x14ac:dyDescent="0.2">
      <c r="A17" s="17" t="s">
        <v>36</v>
      </c>
      <c r="B17" s="205">
        <v>30.751358184986504</v>
      </c>
      <c r="C17" s="67">
        <v>100</v>
      </c>
      <c r="D17" s="67">
        <v>77.777777777777786</v>
      </c>
      <c r="E17" s="144">
        <v>22.222222222222221</v>
      </c>
      <c r="F17" s="112">
        <v>100</v>
      </c>
      <c r="G17" s="112"/>
      <c r="H17" s="112">
        <v>34.113683851434907</v>
      </c>
      <c r="I17" s="112">
        <v>100</v>
      </c>
      <c r="J17" s="112">
        <v>55.000000000000007</v>
      </c>
      <c r="K17" s="67">
        <v>45</v>
      </c>
      <c r="L17" s="112">
        <v>100</v>
      </c>
    </row>
    <row r="18" spans="1:12" ht="9" customHeight="1" x14ac:dyDescent="0.2">
      <c r="A18" s="17" t="s">
        <v>37</v>
      </c>
      <c r="B18" s="205">
        <v>447.0753007378791</v>
      </c>
      <c r="C18" s="67">
        <v>100</v>
      </c>
      <c r="D18" s="67">
        <v>24.990035870864887</v>
      </c>
      <c r="E18" s="144">
        <v>75.009964129135113</v>
      </c>
      <c r="F18" s="112">
        <v>100</v>
      </c>
      <c r="G18" s="112"/>
      <c r="H18" s="112">
        <v>419.5287713648089</v>
      </c>
      <c r="I18" s="112">
        <v>100</v>
      </c>
      <c r="J18" s="112">
        <v>25.010579771476937</v>
      </c>
      <c r="K18" s="67">
        <v>74.989420228523059</v>
      </c>
      <c r="L18" s="112">
        <v>100</v>
      </c>
    </row>
    <row r="19" spans="1:12" ht="9" customHeight="1" x14ac:dyDescent="0.2">
      <c r="A19" s="17" t="s">
        <v>38</v>
      </c>
      <c r="B19" s="205">
        <v>5.4248174548926427</v>
      </c>
      <c r="C19" s="67">
        <v>100</v>
      </c>
      <c r="D19" s="67">
        <v>80</v>
      </c>
      <c r="E19" s="144">
        <v>20</v>
      </c>
      <c r="F19" s="112">
        <v>100</v>
      </c>
      <c r="G19" s="112"/>
      <c r="H19" s="112">
        <v>30.204636411689194</v>
      </c>
      <c r="I19" s="112">
        <v>100</v>
      </c>
      <c r="J19" s="112">
        <v>75</v>
      </c>
      <c r="K19" s="67">
        <v>25</v>
      </c>
      <c r="L19" s="112">
        <v>100</v>
      </c>
    </row>
    <row r="20" spans="1:12" ht="9" customHeight="1" x14ac:dyDescent="0.2">
      <c r="A20" s="17" t="s">
        <v>10</v>
      </c>
      <c r="B20" s="205">
        <v>11.430022860045719</v>
      </c>
      <c r="C20" s="112">
        <v>100</v>
      </c>
      <c r="D20" s="112">
        <v>88.888888888888886</v>
      </c>
      <c r="E20" s="112">
        <v>11.111111111111111</v>
      </c>
      <c r="F20" s="112">
        <v>100</v>
      </c>
      <c r="G20" s="112"/>
      <c r="H20" s="112">
        <v>7.6040808567264433</v>
      </c>
      <c r="I20" s="112">
        <v>100</v>
      </c>
      <c r="J20" s="112">
        <v>83.333333333333343</v>
      </c>
      <c r="K20" s="112">
        <v>16.666666666666664</v>
      </c>
      <c r="L20" s="112">
        <v>100</v>
      </c>
    </row>
    <row r="21" spans="1:12" ht="9" customHeight="1" x14ac:dyDescent="0.2">
      <c r="A21" s="17" t="s">
        <v>11</v>
      </c>
      <c r="B21" s="205">
        <v>219.52711699715692</v>
      </c>
      <c r="C21" s="67">
        <v>100</v>
      </c>
      <c r="D21" s="67">
        <v>93.442622950819683</v>
      </c>
      <c r="E21" s="112">
        <v>6.557377049180328</v>
      </c>
      <c r="F21" s="112">
        <v>100</v>
      </c>
      <c r="G21" s="112"/>
      <c r="H21" s="112">
        <v>2.3992178549792769</v>
      </c>
      <c r="I21" s="112">
        <v>100</v>
      </c>
      <c r="J21" s="112">
        <v>50</v>
      </c>
      <c r="K21" s="112">
        <v>50</v>
      </c>
      <c r="L21" s="112">
        <v>100</v>
      </c>
    </row>
    <row r="22" spans="1:12" ht="9" customHeight="1" x14ac:dyDescent="0.2">
      <c r="A22" s="17" t="s">
        <v>12</v>
      </c>
      <c r="B22" s="205">
        <v>10.676688518289168</v>
      </c>
      <c r="C22" s="67">
        <v>100</v>
      </c>
      <c r="D22" s="67">
        <v>100</v>
      </c>
      <c r="E22" s="112">
        <v>0</v>
      </c>
      <c r="F22" s="112">
        <v>100</v>
      </c>
      <c r="G22" s="112"/>
      <c r="H22" s="112">
        <v>14.837109731024396</v>
      </c>
      <c r="I22" s="112">
        <v>87.5</v>
      </c>
      <c r="J22" s="112">
        <v>100</v>
      </c>
      <c r="K22" s="67">
        <v>0</v>
      </c>
      <c r="L22" s="112">
        <v>100</v>
      </c>
    </row>
    <row r="23" spans="1:12" ht="9" customHeight="1" x14ac:dyDescent="0.2">
      <c r="A23" s="17" t="s">
        <v>13</v>
      </c>
      <c r="B23" s="205">
        <v>33.031332578331444</v>
      </c>
      <c r="C23" s="67">
        <v>100</v>
      </c>
      <c r="D23" s="67">
        <v>100</v>
      </c>
      <c r="E23" s="112">
        <v>0</v>
      </c>
      <c r="F23" s="112">
        <v>100</v>
      </c>
      <c r="G23" s="112"/>
      <c r="H23" s="112">
        <v>32.842263301116638</v>
      </c>
      <c r="I23" s="112">
        <v>100</v>
      </c>
      <c r="J23" s="112">
        <v>71.428571428571431</v>
      </c>
      <c r="K23" s="112">
        <v>28.571428571428569</v>
      </c>
      <c r="L23" s="112">
        <v>100</v>
      </c>
    </row>
    <row r="24" spans="1:12" ht="9" customHeight="1" x14ac:dyDescent="0.2">
      <c r="A24" s="17" t="s">
        <v>14</v>
      </c>
      <c r="B24" s="205">
        <v>13.408102642359232</v>
      </c>
      <c r="C24" s="67">
        <v>100</v>
      </c>
      <c r="D24" s="67">
        <v>39.77900552486188</v>
      </c>
      <c r="E24" s="144">
        <v>60.22099447513812</v>
      </c>
      <c r="F24" s="112">
        <v>100</v>
      </c>
      <c r="G24" s="112"/>
      <c r="H24" s="112">
        <v>13.590545364473218</v>
      </c>
      <c r="I24" s="112">
        <v>100</v>
      </c>
      <c r="J24" s="112">
        <v>82.795698924731184</v>
      </c>
      <c r="K24" s="67">
        <v>17.20430107526882</v>
      </c>
      <c r="L24" s="112">
        <v>100</v>
      </c>
    </row>
    <row r="25" spans="1:12" ht="9" customHeight="1" x14ac:dyDescent="0.2">
      <c r="A25" s="17" t="s">
        <v>15</v>
      </c>
      <c r="B25" s="205">
        <v>20.494491080797481</v>
      </c>
      <c r="C25" s="67">
        <v>89.285714285714292</v>
      </c>
      <c r="D25" s="67">
        <v>92.857142857142861</v>
      </c>
      <c r="E25" s="112">
        <v>7.1428571428571423</v>
      </c>
      <c r="F25" s="112">
        <v>100</v>
      </c>
      <c r="G25" s="112"/>
      <c r="H25" s="112">
        <v>20.332228615578554</v>
      </c>
      <c r="I25" s="112">
        <v>100</v>
      </c>
      <c r="J25" s="112">
        <v>84</v>
      </c>
      <c r="K25" s="112">
        <v>16</v>
      </c>
      <c r="L25" s="112">
        <v>100</v>
      </c>
    </row>
    <row r="26" spans="1:12" ht="9" customHeight="1" x14ac:dyDescent="0.2">
      <c r="A26" s="17" t="s">
        <v>16</v>
      </c>
      <c r="B26" s="205">
        <v>25.10964545180622</v>
      </c>
      <c r="C26" s="67">
        <v>93.75</v>
      </c>
      <c r="D26" s="67">
        <v>81.25</v>
      </c>
      <c r="E26" s="144">
        <v>18.75</v>
      </c>
      <c r="F26" s="112">
        <v>100</v>
      </c>
      <c r="G26" s="112"/>
      <c r="H26" s="112">
        <v>43.234973768011109</v>
      </c>
      <c r="I26" s="112">
        <v>91.228070175438589</v>
      </c>
      <c r="J26" s="112">
        <v>43.859649122807014</v>
      </c>
      <c r="K26" s="67">
        <v>56.140350877192979</v>
      </c>
      <c r="L26" s="112">
        <v>100</v>
      </c>
    </row>
    <row r="27" spans="1:12" ht="9" customHeight="1" x14ac:dyDescent="0.2">
      <c r="A27" s="17" t="s">
        <v>17</v>
      </c>
      <c r="B27" s="205">
        <v>40.325462211468768</v>
      </c>
      <c r="C27" s="67">
        <v>100</v>
      </c>
      <c r="D27" s="67">
        <v>93.670886075949369</v>
      </c>
      <c r="E27" s="144">
        <v>6.3291139240506329</v>
      </c>
      <c r="F27" s="112">
        <v>100</v>
      </c>
      <c r="G27" s="112"/>
      <c r="H27" s="112">
        <v>39.687324170082789</v>
      </c>
      <c r="I27" s="112">
        <v>100</v>
      </c>
      <c r="J27" s="112">
        <v>93.670886075949369</v>
      </c>
      <c r="K27" s="67">
        <v>6.3291139240506329</v>
      </c>
      <c r="L27" s="112">
        <v>100</v>
      </c>
    </row>
    <row r="28" spans="1:12" ht="9" customHeight="1" x14ac:dyDescent="0.2">
      <c r="A28" s="17" t="s">
        <v>18</v>
      </c>
      <c r="B28" s="205">
        <v>4.2625745950554137</v>
      </c>
      <c r="C28" s="112">
        <v>100</v>
      </c>
      <c r="D28" s="112">
        <v>66.666666666666657</v>
      </c>
      <c r="E28" s="112">
        <v>33.333333333333329</v>
      </c>
      <c r="F28" s="112">
        <v>100</v>
      </c>
      <c r="G28" s="112"/>
      <c r="H28" s="112">
        <v>6.9975578523095443</v>
      </c>
      <c r="I28" s="112">
        <v>71.428571428571431</v>
      </c>
      <c r="J28" s="112">
        <v>71.428571428571431</v>
      </c>
      <c r="K28" s="112">
        <v>28.571428571428569</v>
      </c>
      <c r="L28" s="112">
        <v>100</v>
      </c>
    </row>
    <row r="29" spans="1:12" ht="9" customHeight="1" x14ac:dyDescent="0.2">
      <c r="A29" s="17" t="s">
        <v>19</v>
      </c>
      <c r="B29" s="205">
        <v>8.9453439484748198</v>
      </c>
      <c r="C29" s="67">
        <v>100</v>
      </c>
      <c r="D29" s="67">
        <v>100</v>
      </c>
      <c r="E29" s="67">
        <v>0</v>
      </c>
      <c r="F29" s="67">
        <v>100</v>
      </c>
      <c r="G29" s="67"/>
      <c r="H29" s="112">
        <v>6.6287355686902725</v>
      </c>
      <c r="I29" s="67">
        <v>100</v>
      </c>
      <c r="J29" s="67">
        <v>33.333333333333329</v>
      </c>
      <c r="K29" s="67">
        <v>66.666666666666657</v>
      </c>
      <c r="L29" s="67">
        <v>100</v>
      </c>
    </row>
    <row r="30" spans="1:12" ht="9" customHeight="1" x14ac:dyDescent="0.2">
      <c r="A30" s="17" t="s">
        <v>20</v>
      </c>
      <c r="B30" s="205">
        <v>7.0580595982552472</v>
      </c>
      <c r="C30" s="67">
        <v>100</v>
      </c>
      <c r="D30" s="67">
        <v>100</v>
      </c>
      <c r="E30" s="144">
        <v>0</v>
      </c>
      <c r="F30" s="112">
        <v>100</v>
      </c>
      <c r="G30" s="112"/>
      <c r="H30" s="112">
        <v>1.4124593035163175</v>
      </c>
      <c r="I30" s="112">
        <v>100</v>
      </c>
      <c r="J30" s="112">
        <v>100</v>
      </c>
      <c r="K30" s="67">
        <v>0</v>
      </c>
      <c r="L30" s="112">
        <v>100</v>
      </c>
    </row>
    <row r="31" spans="1:12" ht="9" customHeight="1" x14ac:dyDescent="0.2">
      <c r="A31" s="17" t="s">
        <v>21</v>
      </c>
      <c r="B31" s="205">
        <v>37.15860531368056</v>
      </c>
      <c r="C31" s="67">
        <v>100</v>
      </c>
      <c r="D31" s="67">
        <v>88.888888888888886</v>
      </c>
      <c r="E31" s="144">
        <v>11.111111111111111</v>
      </c>
      <c r="F31" s="112">
        <v>100</v>
      </c>
      <c r="G31" s="112"/>
      <c r="H31" s="112">
        <v>26.355536183110154</v>
      </c>
      <c r="I31" s="112">
        <v>100</v>
      </c>
      <c r="J31" s="112">
        <v>76.923076923076934</v>
      </c>
      <c r="K31" s="67">
        <v>23.076923076923077</v>
      </c>
      <c r="L31" s="112">
        <v>100</v>
      </c>
    </row>
    <row r="32" spans="1:12" ht="9" customHeight="1" x14ac:dyDescent="0.2">
      <c r="A32" s="17" t="s">
        <v>138</v>
      </c>
      <c r="B32" s="205">
        <v>0</v>
      </c>
      <c r="C32" s="67">
        <v>0</v>
      </c>
      <c r="D32" s="67">
        <v>0</v>
      </c>
      <c r="E32" s="112">
        <v>0</v>
      </c>
      <c r="F32" s="67">
        <v>0</v>
      </c>
      <c r="G32" s="67"/>
      <c r="H32" s="112">
        <v>20.664553246448282</v>
      </c>
      <c r="I32" s="67">
        <v>100</v>
      </c>
      <c r="J32" s="67">
        <v>95.454545454545453</v>
      </c>
      <c r="K32" s="67">
        <v>4.5454545454545459</v>
      </c>
      <c r="L32" s="67">
        <v>100</v>
      </c>
    </row>
    <row r="33" spans="1:12" ht="9" customHeight="1" x14ac:dyDescent="0.2">
      <c r="A33" s="17" t="s">
        <v>23</v>
      </c>
      <c r="B33" s="205">
        <v>46.670683173945875</v>
      </c>
      <c r="C33" s="67">
        <v>100</v>
      </c>
      <c r="D33" s="67">
        <v>85.454545454545453</v>
      </c>
      <c r="E33" s="144">
        <v>14.545454545454545</v>
      </c>
      <c r="F33" s="112">
        <v>100</v>
      </c>
      <c r="G33" s="112"/>
      <c r="H33" s="112">
        <v>41.325102047700973</v>
      </c>
      <c r="I33" s="112">
        <v>100</v>
      </c>
      <c r="J33" s="112">
        <v>89.795918367346943</v>
      </c>
      <c r="K33" s="67">
        <v>10.204081632653061</v>
      </c>
      <c r="L33" s="112">
        <v>100</v>
      </c>
    </row>
    <row r="34" spans="1:12" ht="9" customHeight="1" x14ac:dyDescent="0.2">
      <c r="A34" s="17" t="s">
        <v>24</v>
      </c>
      <c r="B34" s="205">
        <v>7.8129577904955374</v>
      </c>
      <c r="C34" s="67">
        <v>100</v>
      </c>
      <c r="D34" s="67">
        <v>70</v>
      </c>
      <c r="E34" s="144">
        <v>30</v>
      </c>
      <c r="F34" s="112">
        <v>100</v>
      </c>
      <c r="G34" s="112"/>
      <c r="H34" s="112">
        <v>7.4460601524090944</v>
      </c>
      <c r="I34" s="112">
        <v>100</v>
      </c>
      <c r="J34" s="112">
        <v>73.68421052631578</v>
      </c>
      <c r="K34" s="112">
        <v>26.315789473684209</v>
      </c>
      <c r="L34" s="112">
        <v>100</v>
      </c>
    </row>
    <row r="35" spans="1:12" ht="9" customHeight="1" x14ac:dyDescent="0.2">
      <c r="A35" s="17" t="s">
        <v>25</v>
      </c>
      <c r="B35" s="205">
        <v>33.54700660966698</v>
      </c>
      <c r="C35" s="67">
        <v>100</v>
      </c>
      <c r="D35" s="67">
        <v>72.972972972972968</v>
      </c>
      <c r="E35" s="144">
        <v>27.027027027027028</v>
      </c>
      <c r="F35" s="112">
        <v>100</v>
      </c>
      <c r="G35" s="112"/>
      <c r="H35" s="112">
        <v>31.707637463932564</v>
      </c>
      <c r="I35" s="112">
        <v>100</v>
      </c>
      <c r="J35" s="112">
        <v>42.857142857142854</v>
      </c>
      <c r="K35" s="67">
        <v>57.142857142857139</v>
      </c>
      <c r="L35" s="112">
        <v>100</v>
      </c>
    </row>
    <row r="36" spans="1:12" ht="9" customHeight="1" x14ac:dyDescent="0.2">
      <c r="A36" s="17" t="s">
        <v>26</v>
      </c>
      <c r="B36" s="205">
        <v>0</v>
      </c>
      <c r="C36" s="112">
        <v>0</v>
      </c>
      <c r="D36" s="112">
        <v>0</v>
      </c>
      <c r="E36" s="112">
        <v>0</v>
      </c>
      <c r="F36" s="67">
        <v>0</v>
      </c>
      <c r="G36" s="112"/>
      <c r="H36" s="112">
        <v>2.8133747837218137</v>
      </c>
      <c r="I36" s="112">
        <v>100</v>
      </c>
      <c r="J36" s="112">
        <v>0</v>
      </c>
      <c r="K36" s="112">
        <v>100</v>
      </c>
      <c r="L36" s="112">
        <v>100</v>
      </c>
    </row>
    <row r="37" spans="1:12" ht="9" customHeight="1" x14ac:dyDescent="0.2">
      <c r="A37" s="17" t="s">
        <v>27</v>
      </c>
      <c r="B37" s="205">
        <v>16.57746412163122</v>
      </c>
      <c r="C37" s="67">
        <v>93.333333333333329</v>
      </c>
      <c r="D37" s="67">
        <v>53.333333333333336</v>
      </c>
      <c r="E37" s="112">
        <v>46.666666666666664</v>
      </c>
      <c r="F37" s="112">
        <v>100</v>
      </c>
      <c r="G37" s="112"/>
      <c r="H37" s="112">
        <v>10.527916525319638</v>
      </c>
      <c r="I37" s="112">
        <v>90</v>
      </c>
      <c r="J37" s="112">
        <v>70</v>
      </c>
      <c r="K37" s="67">
        <v>30</v>
      </c>
      <c r="L37" s="112">
        <v>100</v>
      </c>
    </row>
    <row r="38" spans="1:12" ht="9" customHeight="1" x14ac:dyDescent="0.2">
      <c r="A38" s="17" t="s">
        <v>28</v>
      </c>
      <c r="B38" s="205">
        <v>31.356174387959229</v>
      </c>
      <c r="C38" s="67">
        <v>88.764044943820224</v>
      </c>
      <c r="D38" s="67">
        <v>83.146067415730343</v>
      </c>
      <c r="E38" s="144">
        <v>16.853932584269664</v>
      </c>
      <c r="F38" s="112">
        <v>100</v>
      </c>
      <c r="G38" s="112"/>
      <c r="H38" s="112">
        <v>23.610388570971228</v>
      </c>
      <c r="I38" s="112">
        <v>95.161290322580655</v>
      </c>
      <c r="J38" s="112">
        <v>61.29032258064516</v>
      </c>
      <c r="K38" s="67">
        <v>38.70967741935484</v>
      </c>
      <c r="L38" s="112">
        <v>100</v>
      </c>
    </row>
    <row r="39" spans="1:12" ht="9" customHeight="1" x14ac:dyDescent="0.2">
      <c r="A39" s="17" t="s">
        <v>29</v>
      </c>
      <c r="B39" s="205">
        <v>77.425224170219352</v>
      </c>
      <c r="C39" s="67">
        <v>94.674556213017752</v>
      </c>
      <c r="D39" s="67">
        <v>82.248520710059168</v>
      </c>
      <c r="E39" s="144">
        <v>17.751479289940828</v>
      </c>
      <c r="F39" s="112">
        <v>100</v>
      </c>
      <c r="G39" s="112"/>
      <c r="H39" s="112">
        <v>65.555753722458149</v>
      </c>
      <c r="I39" s="112">
        <v>93.150684931506845</v>
      </c>
      <c r="J39" s="112">
        <v>82.876712328767127</v>
      </c>
      <c r="K39" s="67">
        <v>17.123287671232877</v>
      </c>
      <c r="L39" s="112">
        <v>100</v>
      </c>
    </row>
    <row r="40" spans="1:12" ht="9" customHeight="1" x14ac:dyDescent="0.2">
      <c r="A40" s="17" t="s">
        <v>30</v>
      </c>
      <c r="B40" s="205">
        <v>11.954572624028691</v>
      </c>
      <c r="C40" s="67">
        <v>100</v>
      </c>
      <c r="D40" s="67">
        <v>50</v>
      </c>
      <c r="E40" s="144">
        <v>50</v>
      </c>
      <c r="F40" s="112">
        <v>100</v>
      </c>
      <c r="G40" s="112"/>
      <c r="H40" s="112">
        <v>15.998080230372356</v>
      </c>
      <c r="I40" s="67">
        <v>88.888888888888886</v>
      </c>
      <c r="J40" s="67">
        <v>33.333333333333329</v>
      </c>
      <c r="K40" s="67">
        <v>66.666666666666657</v>
      </c>
      <c r="L40" s="112">
        <v>100</v>
      </c>
    </row>
    <row r="41" spans="1:12" ht="9" customHeight="1" x14ac:dyDescent="0.2">
      <c r="A41" s="17" t="s">
        <v>31</v>
      </c>
      <c r="B41" s="205">
        <v>29.060193347153067</v>
      </c>
      <c r="C41" s="67">
        <v>100</v>
      </c>
      <c r="D41" s="67">
        <v>80</v>
      </c>
      <c r="E41" s="144">
        <v>20</v>
      </c>
      <c r="F41" s="112">
        <v>100</v>
      </c>
      <c r="G41" s="112"/>
      <c r="H41" s="112">
        <v>28.71885201175558</v>
      </c>
      <c r="I41" s="112">
        <v>100</v>
      </c>
      <c r="J41" s="112">
        <v>60</v>
      </c>
      <c r="K41" s="67">
        <v>40</v>
      </c>
      <c r="L41" s="112">
        <v>100</v>
      </c>
    </row>
    <row r="42" spans="1:12" ht="9" customHeight="1" x14ac:dyDescent="0.2">
      <c r="A42" s="17" t="s">
        <v>32</v>
      </c>
      <c r="B42" s="205">
        <v>35.810755504624701</v>
      </c>
      <c r="C42" s="67">
        <v>94.594594594594597</v>
      </c>
      <c r="D42" s="67">
        <v>56.756756756756758</v>
      </c>
      <c r="E42" s="144">
        <v>43.243243243243242</v>
      </c>
      <c r="F42" s="112">
        <v>100</v>
      </c>
      <c r="G42" s="112"/>
      <c r="H42" s="112">
        <v>34.59098701311914</v>
      </c>
      <c r="I42" s="112">
        <v>89.473684210526315</v>
      </c>
      <c r="J42" s="112">
        <v>57.894736842105267</v>
      </c>
      <c r="K42" s="67">
        <v>42.105263157894733</v>
      </c>
      <c r="L42" s="112">
        <v>100</v>
      </c>
    </row>
    <row r="43" spans="1:12" ht="9" customHeight="1" x14ac:dyDescent="0.2">
      <c r="A43" s="17" t="s">
        <v>33</v>
      </c>
      <c r="B43" s="205">
        <v>2.9748624126134167</v>
      </c>
      <c r="C43" s="67">
        <v>50</v>
      </c>
      <c r="D43" s="67">
        <v>0</v>
      </c>
      <c r="E43" s="144">
        <v>100</v>
      </c>
      <c r="F43" s="112">
        <v>100</v>
      </c>
      <c r="G43" s="112"/>
      <c r="H43" s="112">
        <v>38.674361873029092</v>
      </c>
      <c r="I43" s="112">
        <v>92.857142857142861</v>
      </c>
      <c r="J43" s="112">
        <v>78.571428571428569</v>
      </c>
      <c r="K43" s="67">
        <v>21.428571428571427</v>
      </c>
      <c r="L43" s="112">
        <v>100</v>
      </c>
    </row>
    <row r="44" spans="1:12" ht="9" customHeight="1" x14ac:dyDescent="0.2">
      <c r="A44" s="17" t="s">
        <v>34</v>
      </c>
      <c r="B44" s="205">
        <v>95.470190689144033</v>
      </c>
      <c r="C44" s="67">
        <v>100</v>
      </c>
      <c r="D44" s="67">
        <v>27.368421052631582</v>
      </c>
      <c r="E44" s="144">
        <v>72.631578947368425</v>
      </c>
      <c r="F44" s="112">
        <v>100</v>
      </c>
      <c r="G44" s="112"/>
      <c r="H44" s="112">
        <v>83.075087291777336</v>
      </c>
      <c r="I44" s="112">
        <v>100</v>
      </c>
      <c r="J44" s="112">
        <v>40</v>
      </c>
      <c r="K44" s="67">
        <v>60</v>
      </c>
      <c r="L44" s="112">
        <v>100</v>
      </c>
    </row>
    <row r="45" spans="1:12" ht="9" customHeight="1" x14ac:dyDescent="0.2">
      <c r="A45" s="17" t="s">
        <v>39</v>
      </c>
      <c r="B45" s="205">
        <v>4.8845297174788014</v>
      </c>
      <c r="C45" s="67">
        <v>100</v>
      </c>
      <c r="D45" s="67">
        <v>40</v>
      </c>
      <c r="E45" s="112">
        <v>60</v>
      </c>
      <c r="F45" s="112">
        <v>100</v>
      </c>
      <c r="G45" s="112"/>
      <c r="H45" s="112">
        <v>4.8474742235558166</v>
      </c>
      <c r="I45" s="112">
        <v>100</v>
      </c>
      <c r="J45" s="112">
        <v>60</v>
      </c>
      <c r="K45" s="67">
        <v>40</v>
      </c>
      <c r="L45" s="112">
        <v>100</v>
      </c>
    </row>
    <row r="46" spans="1:12" ht="9" customHeight="1" x14ac:dyDescent="0.2">
      <c r="A46" s="17" t="s">
        <v>40</v>
      </c>
      <c r="B46" s="205">
        <v>6.1401174809144674</v>
      </c>
      <c r="C46" s="67">
        <v>92.307692307692307</v>
      </c>
      <c r="D46" s="67">
        <v>61.53846153846154</v>
      </c>
      <c r="E46" s="144">
        <v>38.461538461538467</v>
      </c>
      <c r="F46" s="112">
        <v>100</v>
      </c>
      <c r="G46" s="112"/>
      <c r="H46" s="112">
        <v>10.58430398121034</v>
      </c>
      <c r="I46" s="112">
        <v>84</v>
      </c>
      <c r="J46" s="112">
        <v>56.000000000000007</v>
      </c>
      <c r="K46" s="67">
        <v>44</v>
      </c>
      <c r="L46" s="112">
        <v>100</v>
      </c>
    </row>
    <row r="47" spans="1:12" ht="9" customHeight="1" x14ac:dyDescent="0.2">
      <c r="A47" s="17" t="s">
        <v>41</v>
      </c>
      <c r="B47" s="205">
        <v>7.6511994726557901</v>
      </c>
      <c r="C47" s="67">
        <v>92.857142857142861</v>
      </c>
      <c r="D47" s="67">
        <v>100</v>
      </c>
      <c r="E47" s="112">
        <v>0</v>
      </c>
      <c r="F47" s="112">
        <v>100</v>
      </c>
      <c r="G47" s="112"/>
      <c r="H47" s="112">
        <v>6.9870826309859639</v>
      </c>
      <c r="I47" s="112">
        <v>85.714285714285708</v>
      </c>
      <c r="J47" s="112">
        <v>100</v>
      </c>
      <c r="K47" s="112">
        <v>0</v>
      </c>
      <c r="L47" s="112">
        <v>100</v>
      </c>
    </row>
    <row r="48" spans="1:12" ht="9" customHeight="1" x14ac:dyDescent="0.2">
      <c r="A48" s="17" t="s">
        <v>42</v>
      </c>
      <c r="B48" s="205">
        <v>22.165636775494537</v>
      </c>
      <c r="C48" s="67">
        <v>100</v>
      </c>
      <c r="D48" s="67">
        <v>43.902439024390247</v>
      </c>
      <c r="E48" s="144">
        <v>56.09756097560976</v>
      </c>
      <c r="F48" s="112">
        <v>100</v>
      </c>
      <c r="G48" s="112"/>
      <c r="H48" s="112">
        <v>15.732183979754307</v>
      </c>
      <c r="I48" s="112">
        <v>93.548387096774192</v>
      </c>
      <c r="J48" s="112">
        <v>64.516129032258064</v>
      </c>
      <c r="K48" s="112">
        <v>35.483870967741936</v>
      </c>
      <c r="L48" s="112">
        <v>100</v>
      </c>
    </row>
    <row r="49" spans="1:12" ht="9" customHeight="1" x14ac:dyDescent="0.2">
      <c r="A49" s="17" t="s">
        <v>43</v>
      </c>
      <c r="B49" s="205">
        <v>5.6724129929197966</v>
      </c>
      <c r="C49" s="67">
        <v>78.571428571428569</v>
      </c>
      <c r="D49" s="67">
        <v>53.571428571428569</v>
      </c>
      <c r="E49" s="144">
        <v>46.428571428571431</v>
      </c>
      <c r="F49" s="112">
        <v>100</v>
      </c>
      <c r="G49" s="112"/>
      <c r="H49" s="112">
        <v>5.639225426754793</v>
      </c>
      <c r="I49" s="112">
        <v>78.571428571428569</v>
      </c>
      <c r="J49" s="112">
        <v>71.428571428571431</v>
      </c>
      <c r="K49" s="67">
        <v>28.571428571428569</v>
      </c>
      <c r="L49" s="112">
        <v>100</v>
      </c>
    </row>
    <row r="50" spans="1:12" ht="9" customHeight="1" x14ac:dyDescent="0.2">
      <c r="A50" s="17" t="s">
        <v>44</v>
      </c>
      <c r="B50" s="205">
        <v>341.87507699889119</v>
      </c>
      <c r="C50" s="67">
        <v>89.696969696969703</v>
      </c>
      <c r="D50" s="67">
        <v>74.141414141414145</v>
      </c>
      <c r="E50" s="144">
        <v>25.858585858585858</v>
      </c>
      <c r="F50" s="112">
        <v>100</v>
      </c>
      <c r="G50" s="112"/>
      <c r="H50" s="112">
        <v>342.78374446748586</v>
      </c>
      <c r="I50" s="112">
        <v>63.105413105413113</v>
      </c>
      <c r="J50" s="112">
        <v>70.7977207977208</v>
      </c>
      <c r="K50" s="67">
        <v>29.2022792022792</v>
      </c>
      <c r="L50" s="112">
        <v>100</v>
      </c>
    </row>
    <row r="51" spans="1:12" ht="9" customHeight="1" x14ac:dyDescent="0.2">
      <c r="A51" s="17" t="s">
        <v>45</v>
      </c>
      <c r="B51" s="205">
        <v>7.0587027387766623</v>
      </c>
      <c r="C51" s="67">
        <v>100</v>
      </c>
      <c r="D51" s="67">
        <v>0</v>
      </c>
      <c r="E51" s="144">
        <v>100</v>
      </c>
      <c r="F51" s="112">
        <v>100</v>
      </c>
      <c r="G51" s="112"/>
      <c r="H51" s="112">
        <v>8.9558731336600097</v>
      </c>
      <c r="I51" s="112">
        <v>100</v>
      </c>
      <c r="J51" s="112">
        <v>0</v>
      </c>
      <c r="K51" s="67">
        <v>100</v>
      </c>
      <c r="L51" s="112">
        <v>100</v>
      </c>
    </row>
    <row r="52" spans="1:12" ht="9" customHeight="1" x14ac:dyDescent="0.2">
      <c r="A52" s="17" t="s">
        <v>46</v>
      </c>
      <c r="B52" s="205">
        <v>18.874723313715059</v>
      </c>
      <c r="C52" s="67">
        <v>100</v>
      </c>
      <c r="D52" s="67">
        <v>72.727272727272734</v>
      </c>
      <c r="E52" s="112">
        <v>27.27272727272727</v>
      </c>
      <c r="F52" s="112">
        <v>100</v>
      </c>
      <c r="G52" s="112"/>
      <c r="H52" s="112">
        <v>18.756527484707036</v>
      </c>
      <c r="I52" s="112">
        <v>100</v>
      </c>
      <c r="J52" s="112">
        <v>22.727272727272727</v>
      </c>
      <c r="K52" s="67">
        <v>77.272727272727266</v>
      </c>
      <c r="L52" s="112">
        <v>100</v>
      </c>
    </row>
    <row r="53" spans="1:12" ht="9" customHeight="1" x14ac:dyDescent="0.2">
      <c r="A53" s="17" t="s">
        <v>151</v>
      </c>
      <c r="B53" s="205">
        <v>0</v>
      </c>
      <c r="C53" s="67">
        <v>0</v>
      </c>
      <c r="D53" s="67">
        <v>0</v>
      </c>
      <c r="E53" s="67">
        <v>0</v>
      </c>
      <c r="F53" s="67">
        <v>0</v>
      </c>
      <c r="G53" s="67"/>
      <c r="H53" s="112">
        <v>2.0855492293895597</v>
      </c>
      <c r="I53" s="67">
        <v>100</v>
      </c>
      <c r="J53" s="67">
        <v>50</v>
      </c>
      <c r="K53" s="67">
        <v>50</v>
      </c>
      <c r="L53" s="67">
        <v>100</v>
      </c>
    </row>
    <row r="54" spans="1:12" ht="9" customHeight="1" x14ac:dyDescent="0.2">
      <c r="A54" s="17" t="s">
        <v>47</v>
      </c>
      <c r="B54" s="205">
        <v>3.3519028752622866</v>
      </c>
      <c r="C54" s="67">
        <v>83.333333333333343</v>
      </c>
      <c r="D54" s="67">
        <v>83.333333333333343</v>
      </c>
      <c r="E54" s="112">
        <v>16.666666666666664</v>
      </c>
      <c r="F54" s="112">
        <v>100</v>
      </c>
      <c r="G54" s="112"/>
      <c r="H54" s="112">
        <v>1.9974765213280556</v>
      </c>
      <c r="I54" s="112">
        <v>75</v>
      </c>
      <c r="J54" s="112">
        <v>50</v>
      </c>
      <c r="K54" s="112">
        <v>50</v>
      </c>
      <c r="L54" s="112">
        <v>100</v>
      </c>
    </row>
    <row r="55" spans="1:12" ht="9" customHeight="1" x14ac:dyDescent="0.2">
      <c r="A55" s="17" t="s">
        <v>48</v>
      </c>
      <c r="B55" s="205">
        <v>4.5114138771090859</v>
      </c>
      <c r="C55" s="67">
        <v>100</v>
      </c>
      <c r="D55" s="67">
        <v>100</v>
      </c>
      <c r="E55" s="144">
        <v>0</v>
      </c>
      <c r="F55" s="112">
        <v>100</v>
      </c>
      <c r="G55" s="112"/>
      <c r="H55" s="112">
        <v>22.760724094502528</v>
      </c>
      <c r="I55" s="112">
        <v>100</v>
      </c>
      <c r="J55" s="112">
        <v>100</v>
      </c>
      <c r="K55" s="112">
        <v>0</v>
      </c>
      <c r="L55" s="112">
        <v>100</v>
      </c>
    </row>
    <row r="56" spans="1:12" ht="9" customHeight="1" x14ac:dyDescent="0.2">
      <c r="A56" s="17" t="s">
        <v>49</v>
      </c>
      <c r="B56" s="205">
        <v>8.9808931498237499</v>
      </c>
      <c r="C56" s="67">
        <v>88.888888888888886</v>
      </c>
      <c r="D56" s="67">
        <v>88.888888888888886</v>
      </c>
      <c r="E56" s="144">
        <v>11.111111111111111</v>
      </c>
      <c r="F56" s="112">
        <v>100</v>
      </c>
      <c r="G56" s="112"/>
      <c r="H56" s="112">
        <v>15.709508741219508</v>
      </c>
      <c r="I56" s="112">
        <v>100</v>
      </c>
      <c r="J56" s="112">
        <v>78.571428571428569</v>
      </c>
      <c r="K56" s="67">
        <v>21.428571428571427</v>
      </c>
      <c r="L56" s="112">
        <v>100</v>
      </c>
    </row>
    <row r="57" spans="1:12" ht="9" customHeight="1" x14ac:dyDescent="0.2">
      <c r="A57" s="17" t="s">
        <v>50</v>
      </c>
      <c r="B57" s="205">
        <v>6.704434983741745</v>
      </c>
      <c r="C57" s="67">
        <v>85.714285714285708</v>
      </c>
      <c r="D57" s="67">
        <v>85.714285714285708</v>
      </c>
      <c r="E57" s="144">
        <v>14.285714285714285</v>
      </c>
      <c r="F57" s="112">
        <v>100</v>
      </c>
      <c r="G57" s="112"/>
      <c r="H57" s="112">
        <v>8.9916433914230964</v>
      </c>
      <c r="I57" s="112">
        <v>100</v>
      </c>
      <c r="J57" s="112">
        <v>50</v>
      </c>
      <c r="K57" s="67">
        <v>50</v>
      </c>
      <c r="L57" s="112">
        <v>100</v>
      </c>
    </row>
    <row r="58" spans="1:12" ht="9" customHeight="1" x14ac:dyDescent="0.2">
      <c r="A58" s="17" t="s">
        <v>51</v>
      </c>
      <c r="B58" s="205">
        <v>22.399265525318082</v>
      </c>
      <c r="C58" s="67">
        <v>92.045454545454547</v>
      </c>
      <c r="D58" s="67">
        <v>36.363636363636367</v>
      </c>
      <c r="E58" s="144">
        <v>63.636363636363633</v>
      </c>
      <c r="F58" s="112">
        <v>100</v>
      </c>
      <c r="G58" s="112"/>
      <c r="H58" s="112">
        <v>32.858495854030963</v>
      </c>
      <c r="I58" s="112">
        <v>97.540983606557376</v>
      </c>
      <c r="J58" s="112">
        <v>63.114754098360656</v>
      </c>
      <c r="K58" s="67">
        <v>36.885245901639344</v>
      </c>
      <c r="L58" s="112">
        <v>100</v>
      </c>
    </row>
    <row r="59" spans="1:12" ht="9" customHeight="1" x14ac:dyDescent="0.2">
      <c r="A59" s="17" t="s">
        <v>52</v>
      </c>
      <c r="B59" s="205">
        <v>0.51226096622663453</v>
      </c>
      <c r="C59" s="112">
        <v>100</v>
      </c>
      <c r="D59" s="112">
        <v>0</v>
      </c>
      <c r="E59" s="112">
        <v>100</v>
      </c>
      <c r="F59" s="112">
        <v>100</v>
      </c>
      <c r="G59" s="112"/>
      <c r="H59" s="112">
        <v>8.1188395133770559</v>
      </c>
      <c r="I59" s="112">
        <v>100</v>
      </c>
      <c r="J59" s="112">
        <v>93.75</v>
      </c>
      <c r="K59" s="67">
        <v>6.25</v>
      </c>
      <c r="L59" s="112">
        <v>100</v>
      </c>
    </row>
    <row r="60" spans="1:12" ht="9" customHeight="1" x14ac:dyDescent="0.2">
      <c r="A60" s="17" t="s">
        <v>53</v>
      </c>
      <c r="B60" s="205">
        <v>6.4732041713327675</v>
      </c>
      <c r="C60" s="112">
        <v>90.909090909090907</v>
      </c>
      <c r="D60" s="112">
        <v>81.818181818181827</v>
      </c>
      <c r="E60" s="112">
        <v>18.181818181818183</v>
      </c>
      <c r="F60" s="112">
        <v>100</v>
      </c>
      <c r="G60" s="112"/>
      <c r="H60" s="112">
        <v>6.5237529846169906</v>
      </c>
      <c r="I60" s="112">
        <v>76.923076923076934</v>
      </c>
      <c r="J60" s="112">
        <v>92.307692307692307</v>
      </c>
      <c r="K60" s="67">
        <v>7.6923076923076925</v>
      </c>
      <c r="L60" s="112">
        <v>100</v>
      </c>
    </row>
    <row r="61" spans="1:12" ht="9" customHeight="1" x14ac:dyDescent="0.2">
      <c r="A61" s="17" t="s">
        <v>54</v>
      </c>
      <c r="B61" s="205">
        <v>2.2471405136963214</v>
      </c>
      <c r="C61" s="67">
        <v>100</v>
      </c>
      <c r="D61" s="67">
        <v>100</v>
      </c>
      <c r="E61" s="144">
        <v>0</v>
      </c>
      <c r="F61" s="112">
        <v>100</v>
      </c>
      <c r="G61" s="112"/>
      <c r="H61" s="112">
        <v>24.64447543673931</v>
      </c>
      <c r="I61" s="112">
        <v>100</v>
      </c>
      <c r="J61" s="112">
        <v>68.181818181818173</v>
      </c>
      <c r="K61" s="67">
        <v>31.818181818181817</v>
      </c>
      <c r="L61" s="112">
        <v>100</v>
      </c>
    </row>
    <row r="62" spans="1:12" ht="9" customHeight="1" x14ac:dyDescent="0.2">
      <c r="A62" s="17" t="s">
        <v>55</v>
      </c>
      <c r="B62" s="205">
        <v>4.1357775778818615</v>
      </c>
      <c r="C62" s="67">
        <v>100</v>
      </c>
      <c r="D62" s="67">
        <v>100</v>
      </c>
      <c r="E62" s="67">
        <v>0</v>
      </c>
      <c r="F62" s="67">
        <v>100</v>
      </c>
      <c r="G62" s="67"/>
      <c r="H62" s="112">
        <v>22.820511490646183</v>
      </c>
      <c r="I62" s="112">
        <v>100</v>
      </c>
      <c r="J62" s="112">
        <v>77.272727272727266</v>
      </c>
      <c r="K62" s="67">
        <v>22.727272727272727</v>
      </c>
      <c r="L62" s="112">
        <v>100</v>
      </c>
    </row>
    <row r="63" spans="1:12" ht="9" customHeight="1" x14ac:dyDescent="0.2">
      <c r="A63" s="17" t="s">
        <v>56</v>
      </c>
      <c r="B63" s="205">
        <v>9.4229392031962611</v>
      </c>
      <c r="C63" s="112">
        <v>100</v>
      </c>
      <c r="D63" s="112">
        <v>60</v>
      </c>
      <c r="E63" s="112">
        <v>40</v>
      </c>
      <c r="F63" s="112">
        <v>100</v>
      </c>
      <c r="G63" s="112"/>
      <c r="H63" s="112">
        <v>7.559793239654895</v>
      </c>
      <c r="I63" s="112">
        <v>100</v>
      </c>
      <c r="J63" s="112">
        <v>50</v>
      </c>
      <c r="K63" s="112">
        <v>50</v>
      </c>
      <c r="L63" s="112">
        <v>100</v>
      </c>
    </row>
    <row r="64" spans="1:12" ht="9" customHeight="1" x14ac:dyDescent="0.2">
      <c r="A64" s="17" t="s">
        <v>57</v>
      </c>
      <c r="B64" s="205">
        <v>1.2269487012747997</v>
      </c>
      <c r="C64" s="67">
        <v>100</v>
      </c>
      <c r="D64" s="67">
        <v>100</v>
      </c>
      <c r="E64" s="112">
        <v>0</v>
      </c>
      <c r="F64" s="112">
        <v>100</v>
      </c>
      <c r="G64" s="112"/>
      <c r="H64" s="112">
        <v>9.8312708146436787</v>
      </c>
      <c r="I64" s="112">
        <v>88.888888888888886</v>
      </c>
      <c r="J64" s="112">
        <v>100</v>
      </c>
      <c r="K64" s="112">
        <v>0</v>
      </c>
      <c r="L64" s="112">
        <v>100</v>
      </c>
    </row>
    <row r="65" spans="1:12" ht="9" customHeight="1" x14ac:dyDescent="0.2">
      <c r="A65" s="17" t="s">
        <v>58</v>
      </c>
      <c r="B65" s="205">
        <v>32.643106145526659</v>
      </c>
      <c r="C65" s="67">
        <v>100</v>
      </c>
      <c r="D65" s="67">
        <v>98.113207547169807</v>
      </c>
      <c r="E65" s="144">
        <v>1.8867924528301887</v>
      </c>
      <c r="F65" s="112">
        <v>100</v>
      </c>
      <c r="G65" s="112"/>
      <c r="H65" s="112">
        <v>24.063008061107702</v>
      </c>
      <c r="I65" s="112">
        <v>100</v>
      </c>
      <c r="J65" s="112">
        <v>94.871794871794862</v>
      </c>
      <c r="K65" s="67">
        <v>5.1282051282051277</v>
      </c>
      <c r="L65" s="112">
        <v>100</v>
      </c>
    </row>
    <row r="66" spans="1:12" ht="9" customHeight="1" x14ac:dyDescent="0.2">
      <c r="A66" s="17" t="s">
        <v>59</v>
      </c>
      <c r="B66" s="205">
        <v>5.5988429057994678</v>
      </c>
      <c r="C66" s="67">
        <v>100</v>
      </c>
      <c r="D66" s="67">
        <v>50</v>
      </c>
      <c r="E66" s="112">
        <v>50</v>
      </c>
      <c r="F66" s="112">
        <v>100</v>
      </c>
      <c r="G66" s="112"/>
      <c r="H66" s="112">
        <v>8.4607936224417859</v>
      </c>
      <c r="I66" s="112">
        <v>100</v>
      </c>
      <c r="J66" s="112">
        <v>77.777777777777786</v>
      </c>
      <c r="K66" s="112">
        <v>22.222222222222221</v>
      </c>
      <c r="L66" s="112">
        <v>100</v>
      </c>
    </row>
    <row r="67" spans="1:12" ht="9" customHeight="1" x14ac:dyDescent="0.2">
      <c r="A67" s="17" t="s">
        <v>60</v>
      </c>
      <c r="B67" s="205">
        <v>1.0452597470471412</v>
      </c>
      <c r="C67" s="67">
        <v>100</v>
      </c>
      <c r="D67" s="67">
        <v>0</v>
      </c>
      <c r="E67" s="112">
        <v>100</v>
      </c>
      <c r="F67" s="112">
        <v>100</v>
      </c>
      <c r="G67" s="112"/>
      <c r="H67" s="112">
        <v>7.3429911149807507</v>
      </c>
      <c r="I67" s="112">
        <v>100</v>
      </c>
      <c r="J67" s="112">
        <v>57.142857142857139</v>
      </c>
      <c r="K67" s="112">
        <v>42.857142857142854</v>
      </c>
      <c r="L67" s="112">
        <v>100</v>
      </c>
    </row>
    <row r="68" spans="1:12" ht="9" customHeight="1" x14ac:dyDescent="0.2">
      <c r="A68" s="17" t="s">
        <v>61</v>
      </c>
      <c r="B68" s="205">
        <v>26.422227190504259</v>
      </c>
      <c r="C68" s="67">
        <v>100</v>
      </c>
      <c r="D68" s="67">
        <v>80.769230769230774</v>
      </c>
      <c r="E68" s="144">
        <v>19.230769230769234</v>
      </c>
      <c r="F68" s="112">
        <v>100</v>
      </c>
      <c r="G68" s="112"/>
      <c r="H68" s="112">
        <v>20.109597305313962</v>
      </c>
      <c r="I68" s="112">
        <v>90.909090909090907</v>
      </c>
      <c r="J68" s="112">
        <v>81.818181818181827</v>
      </c>
      <c r="K68" s="112">
        <v>18.181818181818183</v>
      </c>
      <c r="L68" s="112">
        <v>100</v>
      </c>
    </row>
    <row r="69" spans="1:12" ht="9" customHeight="1" x14ac:dyDescent="0.2">
      <c r="A69" s="17" t="s">
        <v>112</v>
      </c>
      <c r="B69" s="205">
        <v>29.627435004814458</v>
      </c>
      <c r="C69" s="67">
        <v>100</v>
      </c>
      <c r="D69" s="67">
        <v>50</v>
      </c>
      <c r="E69" s="112">
        <v>50</v>
      </c>
      <c r="F69" s="112">
        <v>100</v>
      </c>
      <c r="G69" s="112"/>
      <c r="H69" s="112">
        <v>32.050096766638312</v>
      </c>
      <c r="I69" s="112">
        <v>100</v>
      </c>
      <c r="J69" s="112">
        <v>38.461538461538467</v>
      </c>
      <c r="K69" s="67">
        <v>61.53846153846154</v>
      </c>
      <c r="L69" s="112">
        <v>100</v>
      </c>
    </row>
    <row r="70" spans="1:12" ht="9" customHeight="1" x14ac:dyDescent="0.2">
      <c r="A70" s="17" t="s">
        <v>63</v>
      </c>
      <c r="B70" s="205">
        <v>0</v>
      </c>
      <c r="C70" s="67">
        <v>0</v>
      </c>
      <c r="D70" s="67">
        <v>0</v>
      </c>
      <c r="E70" s="67">
        <v>0</v>
      </c>
      <c r="F70" s="67">
        <v>0</v>
      </c>
      <c r="G70" s="67"/>
      <c r="H70" s="112">
        <v>0</v>
      </c>
      <c r="I70" s="67">
        <v>0</v>
      </c>
      <c r="J70" s="67">
        <v>0</v>
      </c>
      <c r="K70" s="67">
        <v>0</v>
      </c>
      <c r="L70" s="67">
        <v>0</v>
      </c>
    </row>
    <row r="71" spans="1:12" ht="9" customHeight="1" x14ac:dyDescent="0.2">
      <c r="A71" s="17" t="s">
        <v>64</v>
      </c>
      <c r="B71" s="205">
        <v>6.5097103178908533</v>
      </c>
      <c r="C71" s="112">
        <v>100</v>
      </c>
      <c r="D71" s="112">
        <v>100</v>
      </c>
      <c r="E71" s="112">
        <v>0</v>
      </c>
      <c r="F71" s="112">
        <v>100</v>
      </c>
      <c r="G71" s="112"/>
      <c r="H71" s="112">
        <v>4.4089280793607051</v>
      </c>
      <c r="I71" s="112">
        <v>100</v>
      </c>
      <c r="J71" s="112">
        <v>100</v>
      </c>
      <c r="K71" s="112">
        <v>0</v>
      </c>
      <c r="L71" s="112">
        <v>100</v>
      </c>
    </row>
    <row r="72" spans="1:12" ht="9" customHeight="1" x14ac:dyDescent="0.2">
      <c r="A72" s="17" t="s">
        <v>65</v>
      </c>
      <c r="B72" s="205">
        <v>6.0669487797849264</v>
      </c>
      <c r="C72" s="67">
        <v>100</v>
      </c>
      <c r="D72" s="67">
        <v>0</v>
      </c>
      <c r="E72" s="144">
        <v>100</v>
      </c>
      <c r="F72" s="112">
        <v>100</v>
      </c>
      <c r="G72" s="112"/>
      <c r="H72" s="112">
        <v>7.5425588885285224</v>
      </c>
      <c r="I72" s="112">
        <v>100</v>
      </c>
      <c r="J72" s="112">
        <v>40</v>
      </c>
      <c r="K72" s="67">
        <v>60</v>
      </c>
      <c r="L72" s="112">
        <v>100</v>
      </c>
    </row>
    <row r="73" spans="1:12" ht="9" customHeight="1" x14ac:dyDescent="0.2">
      <c r="A73" s="17" t="s">
        <v>66</v>
      </c>
      <c r="B73" s="205">
        <v>2.1950523519985952</v>
      </c>
      <c r="C73" s="67">
        <v>100</v>
      </c>
      <c r="D73" s="67">
        <v>0</v>
      </c>
      <c r="E73" s="67">
        <v>100</v>
      </c>
      <c r="F73" s="67">
        <v>100</v>
      </c>
      <c r="G73" s="67"/>
      <c r="H73" s="112">
        <v>4.4262966282685436</v>
      </c>
      <c r="I73" s="67">
        <v>100</v>
      </c>
      <c r="J73" s="67">
        <v>0</v>
      </c>
      <c r="K73" s="67">
        <v>100</v>
      </c>
      <c r="L73" s="67">
        <v>100</v>
      </c>
    </row>
    <row r="74" spans="1:12" ht="9" customHeight="1" x14ac:dyDescent="0.2">
      <c r="A74" s="17" t="s">
        <v>67</v>
      </c>
      <c r="B74" s="205">
        <v>1.8551991592673927</v>
      </c>
      <c r="C74" s="67">
        <v>86.440677966101703</v>
      </c>
      <c r="D74" s="67">
        <v>23.728813559322035</v>
      </c>
      <c r="E74" s="144">
        <v>76.271186440677965</v>
      </c>
      <c r="F74" s="112">
        <v>100</v>
      </c>
      <c r="G74" s="112"/>
      <c r="H74" s="112">
        <v>2.5459003094541828</v>
      </c>
      <c r="I74" s="112">
        <v>94.594594594594597</v>
      </c>
      <c r="J74" s="112">
        <v>10.810810810810811</v>
      </c>
      <c r="K74" s="67">
        <v>89.189189189189193</v>
      </c>
      <c r="L74" s="112">
        <v>100</v>
      </c>
    </row>
    <row r="75" spans="1:12" ht="9" customHeight="1" x14ac:dyDescent="0.2">
      <c r="A75" s="17" t="s">
        <v>68</v>
      </c>
      <c r="B75" s="205">
        <v>9.3851917316460849</v>
      </c>
      <c r="C75" s="67">
        <v>100</v>
      </c>
      <c r="D75" s="67">
        <v>0</v>
      </c>
      <c r="E75" s="112">
        <v>100</v>
      </c>
      <c r="F75" s="112">
        <v>100</v>
      </c>
      <c r="G75" s="112"/>
      <c r="H75" s="112">
        <v>14.863781267724082</v>
      </c>
      <c r="I75" s="112">
        <v>100</v>
      </c>
      <c r="J75" s="112">
        <v>0</v>
      </c>
      <c r="K75" s="67">
        <v>100</v>
      </c>
      <c r="L75" s="112">
        <v>100</v>
      </c>
    </row>
    <row r="76" spans="1:12" ht="9" customHeight="1" x14ac:dyDescent="0.2">
      <c r="A76" s="17" t="s">
        <v>69</v>
      </c>
      <c r="B76" s="205">
        <v>0</v>
      </c>
      <c r="C76" s="67">
        <v>0</v>
      </c>
      <c r="D76" s="67">
        <v>0</v>
      </c>
      <c r="E76" s="67">
        <v>0</v>
      </c>
      <c r="F76" s="67">
        <v>0</v>
      </c>
      <c r="G76" s="67"/>
      <c r="H76" s="112">
        <v>2.3169601482854496</v>
      </c>
      <c r="I76" s="67">
        <v>100</v>
      </c>
      <c r="J76" s="67">
        <v>0</v>
      </c>
      <c r="K76" s="67">
        <v>100</v>
      </c>
      <c r="L76" s="67">
        <v>100</v>
      </c>
    </row>
    <row r="77" spans="1:12" ht="9" customHeight="1" x14ac:dyDescent="0.2">
      <c r="A77" s="17" t="s">
        <v>70</v>
      </c>
      <c r="B77" s="205">
        <v>2.889755815633579</v>
      </c>
      <c r="C77" s="67">
        <v>100</v>
      </c>
      <c r="D77" s="67">
        <v>100</v>
      </c>
      <c r="E77" s="67">
        <v>0</v>
      </c>
      <c r="F77" s="67">
        <v>100</v>
      </c>
      <c r="G77" s="67"/>
      <c r="H77" s="112">
        <v>7.13561958584864</v>
      </c>
      <c r="I77" s="112">
        <v>100</v>
      </c>
      <c r="J77" s="112">
        <v>100</v>
      </c>
      <c r="K77" s="112">
        <v>0</v>
      </c>
      <c r="L77" s="112">
        <v>100</v>
      </c>
    </row>
    <row r="78" spans="1:12" ht="9" customHeight="1" x14ac:dyDescent="0.2">
      <c r="A78" s="17" t="s">
        <v>71</v>
      </c>
      <c r="B78" s="205">
        <v>1.9286775058342496</v>
      </c>
      <c r="C78" s="112">
        <v>100</v>
      </c>
      <c r="D78" s="112">
        <v>100</v>
      </c>
      <c r="E78" s="112">
        <v>0</v>
      </c>
      <c r="F78" s="112">
        <v>100</v>
      </c>
      <c r="G78" s="112"/>
      <c r="H78" s="112">
        <v>1.937421292260002</v>
      </c>
      <c r="I78" s="112">
        <v>100</v>
      </c>
      <c r="J78" s="112">
        <v>100</v>
      </c>
      <c r="K78" s="112">
        <v>0</v>
      </c>
      <c r="L78" s="112">
        <v>100</v>
      </c>
    </row>
    <row r="79" spans="1:12" ht="9" customHeight="1" x14ac:dyDescent="0.2">
      <c r="A79" s="17" t="s">
        <v>72</v>
      </c>
      <c r="B79" s="205">
        <v>7.5635336829366677</v>
      </c>
      <c r="C79" s="67">
        <v>75</v>
      </c>
      <c r="D79" s="67">
        <v>100</v>
      </c>
      <c r="E79" s="112">
        <v>0</v>
      </c>
      <c r="F79" s="112">
        <v>100</v>
      </c>
      <c r="G79" s="112"/>
      <c r="H79" s="112">
        <v>10.980935406759187</v>
      </c>
      <c r="I79" s="112">
        <v>72.222222222222214</v>
      </c>
      <c r="J79" s="112">
        <v>100</v>
      </c>
      <c r="K79" s="112">
        <v>0</v>
      </c>
      <c r="L79" s="112">
        <v>100</v>
      </c>
    </row>
    <row r="80" spans="1:12" ht="9" customHeight="1" x14ac:dyDescent="0.2">
      <c r="A80" s="17" t="s">
        <v>73</v>
      </c>
      <c r="B80" s="20" t="s">
        <v>209</v>
      </c>
      <c r="C80" s="20" t="s">
        <v>209</v>
      </c>
      <c r="D80" s="20" t="s">
        <v>209</v>
      </c>
      <c r="E80" s="20" t="s">
        <v>209</v>
      </c>
      <c r="F80" s="20" t="s">
        <v>209</v>
      </c>
      <c r="G80" s="67"/>
      <c r="H80" s="20" t="s">
        <v>209</v>
      </c>
      <c r="I80" s="20" t="s">
        <v>209</v>
      </c>
      <c r="J80" s="20" t="s">
        <v>209</v>
      </c>
      <c r="K80" s="20" t="s">
        <v>209</v>
      </c>
      <c r="L80" s="20" t="s">
        <v>209</v>
      </c>
    </row>
    <row r="81" spans="1:12" ht="9" customHeight="1" x14ac:dyDescent="0.2">
      <c r="A81" s="17" t="s">
        <v>74</v>
      </c>
      <c r="B81" s="205">
        <v>0</v>
      </c>
      <c r="C81" s="67">
        <v>0</v>
      </c>
      <c r="D81" s="67">
        <v>0</v>
      </c>
      <c r="E81" s="67">
        <v>0</v>
      </c>
      <c r="F81" s="67">
        <v>0</v>
      </c>
      <c r="G81" s="67"/>
      <c r="H81" s="112">
        <v>0</v>
      </c>
      <c r="I81" s="67">
        <v>0</v>
      </c>
      <c r="J81" s="67">
        <v>0</v>
      </c>
      <c r="K81" s="67">
        <v>0</v>
      </c>
      <c r="L81" s="67">
        <v>0</v>
      </c>
    </row>
    <row r="82" spans="1:12" ht="9" customHeight="1" x14ac:dyDescent="0.2">
      <c r="A82" s="17" t="s">
        <v>75</v>
      </c>
      <c r="B82" s="205">
        <v>0</v>
      </c>
      <c r="C82" s="67">
        <v>0</v>
      </c>
      <c r="D82" s="67">
        <v>0</v>
      </c>
      <c r="E82" s="67">
        <v>0</v>
      </c>
      <c r="F82" s="67">
        <v>0</v>
      </c>
      <c r="G82" s="67"/>
      <c r="H82" s="112">
        <v>0</v>
      </c>
      <c r="I82" s="67">
        <v>0</v>
      </c>
      <c r="J82" s="67">
        <v>0</v>
      </c>
      <c r="K82" s="67">
        <v>0</v>
      </c>
      <c r="L82" s="67">
        <v>0</v>
      </c>
    </row>
    <row r="83" spans="1:12" ht="9" customHeight="1" x14ac:dyDescent="0.2">
      <c r="A83" s="17" t="s">
        <v>76</v>
      </c>
      <c r="B83" s="205">
        <v>0</v>
      </c>
      <c r="C83" s="112">
        <v>0</v>
      </c>
      <c r="D83" s="112">
        <v>0</v>
      </c>
      <c r="E83" s="112">
        <v>0</v>
      </c>
      <c r="F83" s="67">
        <v>0</v>
      </c>
      <c r="G83" s="112"/>
      <c r="H83" s="112">
        <v>0</v>
      </c>
      <c r="I83" s="112">
        <v>0</v>
      </c>
      <c r="J83" s="112">
        <v>0</v>
      </c>
      <c r="K83" s="112">
        <v>0</v>
      </c>
      <c r="L83" s="67">
        <v>0</v>
      </c>
    </row>
    <row r="84" spans="1:12" ht="9" customHeight="1" x14ac:dyDescent="0.2">
      <c r="A84" s="17" t="s">
        <v>77</v>
      </c>
      <c r="B84" s="205">
        <v>0</v>
      </c>
      <c r="C84" s="67">
        <v>0</v>
      </c>
      <c r="D84" s="67">
        <v>0</v>
      </c>
      <c r="E84" s="67">
        <v>0</v>
      </c>
      <c r="F84" s="67">
        <v>0</v>
      </c>
      <c r="G84" s="67"/>
      <c r="H84" s="67">
        <v>0</v>
      </c>
      <c r="I84" s="67">
        <v>0</v>
      </c>
      <c r="J84" s="67">
        <v>0</v>
      </c>
      <c r="K84" s="67">
        <v>0</v>
      </c>
      <c r="L84" s="67">
        <v>0</v>
      </c>
    </row>
    <row r="85" spans="1:12" ht="9" customHeight="1" x14ac:dyDescent="0.2">
      <c r="A85" s="17" t="s">
        <v>78</v>
      </c>
      <c r="B85" s="205">
        <v>5.1023620679547781</v>
      </c>
      <c r="C85" s="67">
        <v>100</v>
      </c>
      <c r="D85" s="67">
        <v>44.680851063829785</v>
      </c>
      <c r="E85" s="144">
        <v>55.319148936170215</v>
      </c>
      <c r="F85" s="112">
        <v>100</v>
      </c>
      <c r="G85" s="112"/>
      <c r="H85" s="112">
        <v>2.7431576048283963</v>
      </c>
      <c r="I85" s="112">
        <v>83.333333333333343</v>
      </c>
      <c r="J85" s="112">
        <v>0</v>
      </c>
      <c r="K85" s="67">
        <v>100</v>
      </c>
      <c r="L85" s="112">
        <v>100</v>
      </c>
    </row>
    <row r="86" spans="1:12" ht="9" customHeight="1" x14ac:dyDescent="0.2">
      <c r="A86" s="17" t="s">
        <v>79</v>
      </c>
      <c r="B86" s="205">
        <v>0</v>
      </c>
      <c r="C86" s="67">
        <v>0</v>
      </c>
      <c r="D86" s="67">
        <v>0</v>
      </c>
      <c r="E86" s="67">
        <v>0</v>
      </c>
      <c r="F86" s="67">
        <v>0</v>
      </c>
      <c r="G86" s="67"/>
      <c r="H86" s="112">
        <v>0</v>
      </c>
      <c r="I86" s="67">
        <v>0</v>
      </c>
      <c r="J86" s="67">
        <v>0</v>
      </c>
      <c r="K86" s="67">
        <v>0</v>
      </c>
      <c r="L86" s="67">
        <v>0</v>
      </c>
    </row>
    <row r="87" spans="1:12" ht="9" customHeight="1" x14ac:dyDescent="0.2">
      <c r="A87" s="17" t="s">
        <v>80</v>
      </c>
      <c r="B87" s="205">
        <v>2.3412624086907661</v>
      </c>
      <c r="C87" s="112">
        <v>100</v>
      </c>
      <c r="D87" s="112">
        <v>100</v>
      </c>
      <c r="E87" s="112">
        <v>0</v>
      </c>
      <c r="F87" s="112">
        <v>100</v>
      </c>
      <c r="G87" s="112"/>
      <c r="H87" s="112">
        <v>1.5828106760580101</v>
      </c>
      <c r="I87" s="112">
        <v>100</v>
      </c>
      <c r="J87" s="112">
        <v>0</v>
      </c>
      <c r="K87" s="112">
        <v>100</v>
      </c>
      <c r="L87" s="112">
        <v>100</v>
      </c>
    </row>
    <row r="88" spans="1:12" ht="9" customHeight="1" x14ac:dyDescent="0.2">
      <c r="A88" s="17" t="s">
        <v>81</v>
      </c>
      <c r="B88" s="205">
        <v>0</v>
      </c>
      <c r="C88" s="67">
        <v>0</v>
      </c>
      <c r="D88" s="67">
        <v>0</v>
      </c>
      <c r="E88" s="67">
        <v>0</v>
      </c>
      <c r="F88" s="67">
        <v>0</v>
      </c>
      <c r="G88" s="67"/>
      <c r="H88" s="112">
        <v>1.3752793536187038</v>
      </c>
      <c r="I88" s="67">
        <v>100</v>
      </c>
      <c r="J88" s="67">
        <v>0</v>
      </c>
      <c r="K88" s="67">
        <v>100</v>
      </c>
      <c r="L88" s="67">
        <v>100</v>
      </c>
    </row>
    <row r="89" spans="1:12" ht="9" customHeight="1" x14ac:dyDescent="0.2">
      <c r="A89" s="17" t="s">
        <v>82</v>
      </c>
      <c r="B89" s="205">
        <v>1.0247161536254457</v>
      </c>
      <c r="C89" s="67">
        <v>100</v>
      </c>
      <c r="D89" s="67">
        <v>0</v>
      </c>
      <c r="E89" s="67">
        <v>100</v>
      </c>
      <c r="F89" s="67">
        <v>100</v>
      </c>
      <c r="G89" s="67"/>
      <c r="H89" s="112">
        <v>0</v>
      </c>
      <c r="I89" s="67">
        <v>0</v>
      </c>
      <c r="J89" s="67">
        <v>0</v>
      </c>
      <c r="K89" s="67">
        <v>0</v>
      </c>
      <c r="L89" s="67">
        <v>0</v>
      </c>
    </row>
    <row r="90" spans="1:12" ht="9" customHeight="1" x14ac:dyDescent="0.2">
      <c r="A90" s="17" t="s">
        <v>83</v>
      </c>
      <c r="B90" s="205">
        <v>1.0776094312377422</v>
      </c>
      <c r="C90" s="67">
        <v>100</v>
      </c>
      <c r="D90" s="67">
        <v>100</v>
      </c>
      <c r="E90" s="144">
        <v>0</v>
      </c>
      <c r="F90" s="144">
        <v>100</v>
      </c>
      <c r="G90" s="144"/>
      <c r="H90" s="112">
        <v>0</v>
      </c>
      <c r="I90" s="112">
        <v>0</v>
      </c>
      <c r="J90" s="112">
        <v>0</v>
      </c>
      <c r="K90" s="67">
        <v>0</v>
      </c>
      <c r="L90" s="67">
        <v>0</v>
      </c>
    </row>
    <row r="91" spans="1:12" ht="9" customHeight="1" x14ac:dyDescent="0.2">
      <c r="A91" s="17" t="s">
        <v>84</v>
      </c>
      <c r="B91" s="205">
        <v>0</v>
      </c>
      <c r="C91" s="67">
        <v>0</v>
      </c>
      <c r="D91" s="67">
        <v>0</v>
      </c>
      <c r="E91" s="67">
        <v>0</v>
      </c>
      <c r="F91" s="67">
        <v>0</v>
      </c>
      <c r="G91" s="67"/>
      <c r="H91" s="112">
        <v>3.6446137165037218</v>
      </c>
      <c r="I91" s="112">
        <v>100</v>
      </c>
      <c r="J91" s="112">
        <v>50</v>
      </c>
      <c r="K91" s="112">
        <v>50</v>
      </c>
      <c r="L91" s="112">
        <v>100</v>
      </c>
    </row>
    <row r="92" spans="1:12" ht="9" customHeight="1" x14ac:dyDescent="0.2">
      <c r="A92" s="17" t="s">
        <v>85</v>
      </c>
      <c r="B92" s="205">
        <v>8.8622178333143431</v>
      </c>
      <c r="C92" s="67">
        <v>100</v>
      </c>
      <c r="D92" s="67">
        <v>57.142857142857139</v>
      </c>
      <c r="E92" s="144">
        <v>42.857142857142854</v>
      </c>
      <c r="F92" s="112">
        <v>100</v>
      </c>
      <c r="G92" s="112"/>
      <c r="H92" s="112">
        <v>31.64271576772348</v>
      </c>
      <c r="I92" s="112">
        <v>100</v>
      </c>
      <c r="J92" s="112">
        <v>25</v>
      </c>
      <c r="K92" s="67">
        <v>75</v>
      </c>
      <c r="L92" s="112">
        <v>100</v>
      </c>
    </row>
    <row r="93" spans="1:12" ht="9" customHeight="1" x14ac:dyDescent="0.2">
      <c r="A93" s="17" t="s">
        <v>86</v>
      </c>
      <c r="B93" s="205">
        <v>0</v>
      </c>
      <c r="C93" s="67">
        <v>0</v>
      </c>
      <c r="D93" s="67">
        <v>0</v>
      </c>
      <c r="E93" s="112">
        <v>0</v>
      </c>
      <c r="F93" s="67">
        <v>0</v>
      </c>
      <c r="G93" s="67"/>
      <c r="H93" s="112">
        <v>0</v>
      </c>
      <c r="I93" s="67">
        <v>0</v>
      </c>
      <c r="J93" s="67">
        <v>0</v>
      </c>
      <c r="K93" s="67">
        <v>0</v>
      </c>
      <c r="L93" s="67">
        <v>0</v>
      </c>
    </row>
    <row r="94" spans="1:12" ht="9" customHeight="1" x14ac:dyDescent="0.2">
      <c r="A94" s="17" t="s">
        <v>87</v>
      </c>
      <c r="B94" s="205">
        <v>0</v>
      </c>
      <c r="C94" s="112">
        <v>0</v>
      </c>
      <c r="D94" s="112">
        <v>0</v>
      </c>
      <c r="E94" s="112">
        <v>0</v>
      </c>
      <c r="F94" s="67">
        <v>0</v>
      </c>
      <c r="G94" s="112"/>
      <c r="H94" s="112">
        <v>0</v>
      </c>
      <c r="I94" s="112">
        <v>0</v>
      </c>
      <c r="J94" s="112">
        <v>0</v>
      </c>
      <c r="K94" s="67">
        <v>0</v>
      </c>
      <c r="L94" s="67">
        <v>0</v>
      </c>
    </row>
    <row r="95" spans="1:12" ht="9" customHeight="1" x14ac:dyDescent="0.2">
      <c r="A95" s="17" t="s">
        <v>88</v>
      </c>
      <c r="B95" s="205">
        <v>1.0550415158836499</v>
      </c>
      <c r="C95" s="112">
        <v>100</v>
      </c>
      <c r="D95" s="112">
        <v>0</v>
      </c>
      <c r="E95" s="112">
        <v>100</v>
      </c>
      <c r="F95" s="112">
        <v>100</v>
      </c>
      <c r="G95" s="112"/>
      <c r="H95" s="112">
        <v>2.122725367098818</v>
      </c>
      <c r="I95" s="112">
        <v>66.666666666666657</v>
      </c>
      <c r="J95" s="112">
        <v>33.333333333333329</v>
      </c>
      <c r="K95" s="112">
        <v>66.666666666666657</v>
      </c>
      <c r="L95" s="112">
        <v>100</v>
      </c>
    </row>
    <row r="96" spans="1:12" ht="9" customHeight="1" x14ac:dyDescent="0.2">
      <c r="A96" s="17" t="s">
        <v>89</v>
      </c>
      <c r="B96" s="205">
        <v>0</v>
      </c>
      <c r="C96" s="67">
        <v>0</v>
      </c>
      <c r="D96" s="67">
        <v>0</v>
      </c>
      <c r="E96" s="67">
        <v>0</v>
      </c>
      <c r="F96" s="67">
        <v>0</v>
      </c>
      <c r="G96" s="67"/>
      <c r="H96" s="112">
        <v>0</v>
      </c>
      <c r="I96" s="67">
        <v>0</v>
      </c>
      <c r="J96" s="67">
        <v>0</v>
      </c>
      <c r="K96" s="67">
        <v>0</v>
      </c>
      <c r="L96" s="67">
        <v>0</v>
      </c>
    </row>
    <row r="97" spans="1:12" ht="9" customHeight="1" x14ac:dyDescent="0.2">
      <c r="A97" s="17" t="s">
        <v>90</v>
      </c>
      <c r="B97" s="205">
        <v>1.6736961906674701</v>
      </c>
      <c r="C97" s="112">
        <v>100</v>
      </c>
      <c r="D97" s="112">
        <v>100</v>
      </c>
      <c r="E97" s="67">
        <v>0</v>
      </c>
      <c r="F97" s="112">
        <v>100</v>
      </c>
      <c r="G97" s="112"/>
      <c r="H97" s="112">
        <v>8.3836351441985251</v>
      </c>
      <c r="I97" s="112">
        <v>100</v>
      </c>
      <c r="J97" s="112">
        <v>80</v>
      </c>
      <c r="K97" s="112">
        <v>20</v>
      </c>
      <c r="L97" s="112">
        <v>100</v>
      </c>
    </row>
    <row r="98" spans="1:12" ht="9" customHeight="1" x14ac:dyDescent="0.2">
      <c r="A98" s="17" t="s">
        <v>91</v>
      </c>
      <c r="B98" s="205">
        <v>0</v>
      </c>
      <c r="C98" s="67">
        <v>0</v>
      </c>
      <c r="D98" s="67">
        <v>0</v>
      </c>
      <c r="E98" s="67">
        <v>0</v>
      </c>
      <c r="F98" s="67">
        <v>0</v>
      </c>
      <c r="G98" s="67"/>
      <c r="H98" s="112">
        <v>0</v>
      </c>
      <c r="I98" s="67">
        <v>0</v>
      </c>
      <c r="J98" s="67">
        <v>0</v>
      </c>
      <c r="K98" s="67">
        <v>0</v>
      </c>
      <c r="L98" s="67">
        <v>0</v>
      </c>
    </row>
    <row r="99" spans="1:12" ht="9" customHeight="1" x14ac:dyDescent="0.2">
      <c r="A99" s="17" t="s">
        <v>92</v>
      </c>
      <c r="B99" s="205">
        <v>0</v>
      </c>
      <c r="C99" s="67">
        <v>0</v>
      </c>
      <c r="D99" s="67">
        <v>0</v>
      </c>
      <c r="E99" s="67">
        <v>0</v>
      </c>
      <c r="F99" s="67">
        <v>0</v>
      </c>
      <c r="G99" s="67"/>
      <c r="H99" s="112">
        <v>0</v>
      </c>
      <c r="I99" s="67">
        <v>0</v>
      </c>
      <c r="J99" s="67">
        <v>0</v>
      </c>
      <c r="K99" s="67">
        <v>0</v>
      </c>
      <c r="L99" s="67">
        <v>0</v>
      </c>
    </row>
    <row r="100" spans="1:12" ht="9" customHeight="1" x14ac:dyDescent="0.2">
      <c r="A100" s="17" t="s">
        <v>93</v>
      </c>
      <c r="B100" s="205">
        <v>0</v>
      </c>
      <c r="C100" s="67">
        <v>0</v>
      </c>
      <c r="D100" s="67">
        <v>0</v>
      </c>
      <c r="E100" s="67">
        <v>0</v>
      </c>
      <c r="F100" s="67">
        <v>0</v>
      </c>
      <c r="G100" s="67"/>
      <c r="H100" s="112">
        <v>3.5837584068999297</v>
      </c>
      <c r="I100" s="67">
        <v>100</v>
      </c>
      <c r="J100" s="67">
        <v>0</v>
      </c>
      <c r="K100" s="67">
        <v>100</v>
      </c>
      <c r="L100" s="67">
        <v>100</v>
      </c>
    </row>
    <row r="101" spans="1:12" ht="9" customHeight="1" x14ac:dyDescent="0.2">
      <c r="A101" s="17" t="s">
        <v>94</v>
      </c>
      <c r="B101" s="205">
        <v>0</v>
      </c>
      <c r="C101" s="67">
        <v>0</v>
      </c>
      <c r="D101" s="67">
        <v>0</v>
      </c>
      <c r="E101" s="67">
        <v>0</v>
      </c>
      <c r="F101" s="67">
        <v>0</v>
      </c>
      <c r="G101" s="67"/>
      <c r="H101" s="112">
        <v>0</v>
      </c>
      <c r="I101" s="67">
        <v>0</v>
      </c>
      <c r="J101" s="67">
        <v>0</v>
      </c>
      <c r="K101" s="67">
        <v>0</v>
      </c>
      <c r="L101" s="67">
        <v>0</v>
      </c>
    </row>
    <row r="102" spans="1:12" ht="9" customHeight="1" x14ac:dyDescent="0.2">
      <c r="A102" s="17" t="s">
        <v>95</v>
      </c>
      <c r="B102" s="205">
        <v>0</v>
      </c>
      <c r="C102" s="67">
        <v>0</v>
      </c>
      <c r="D102" s="67">
        <v>100</v>
      </c>
      <c r="E102" s="67">
        <v>0</v>
      </c>
      <c r="F102" s="67">
        <v>100</v>
      </c>
      <c r="G102" s="67"/>
      <c r="H102" s="112">
        <v>0</v>
      </c>
      <c r="I102" s="112">
        <v>0</v>
      </c>
      <c r="J102" s="112">
        <v>100</v>
      </c>
      <c r="K102" s="112">
        <v>0</v>
      </c>
      <c r="L102" s="112">
        <v>100</v>
      </c>
    </row>
    <row r="103" spans="1:12" ht="9" customHeight="1" x14ac:dyDescent="0.2">
      <c r="A103" s="17" t="s">
        <v>96</v>
      </c>
      <c r="B103" s="205">
        <v>0</v>
      </c>
      <c r="C103" s="67">
        <v>0</v>
      </c>
      <c r="D103" s="67">
        <v>0</v>
      </c>
      <c r="E103" s="67">
        <v>0</v>
      </c>
      <c r="F103" s="67">
        <v>0</v>
      </c>
      <c r="G103" s="67"/>
      <c r="H103" s="112">
        <v>0</v>
      </c>
      <c r="I103" s="67">
        <v>0</v>
      </c>
      <c r="J103" s="67">
        <v>0</v>
      </c>
      <c r="K103" s="67">
        <v>0</v>
      </c>
      <c r="L103" s="67">
        <v>0</v>
      </c>
    </row>
    <row r="104" spans="1:12" ht="9" customHeight="1" x14ac:dyDescent="0.2">
      <c r="A104" s="17" t="s">
        <v>97</v>
      </c>
      <c r="B104" s="205">
        <v>0</v>
      </c>
      <c r="C104" s="67">
        <v>0</v>
      </c>
      <c r="D104" s="67">
        <v>0</v>
      </c>
      <c r="E104" s="67">
        <v>0</v>
      </c>
      <c r="F104" s="67">
        <v>0</v>
      </c>
      <c r="G104" s="67"/>
      <c r="H104" s="112">
        <v>0</v>
      </c>
      <c r="I104" s="67">
        <v>0</v>
      </c>
      <c r="J104" s="67">
        <v>0</v>
      </c>
      <c r="K104" s="67">
        <v>0</v>
      </c>
      <c r="L104" s="67">
        <v>0</v>
      </c>
    </row>
    <row r="105" spans="1:12" ht="9" customHeight="1" x14ac:dyDescent="0.2">
      <c r="A105" s="17" t="s">
        <v>98</v>
      </c>
      <c r="B105" s="205">
        <v>0</v>
      </c>
      <c r="C105" s="67">
        <v>0</v>
      </c>
      <c r="D105" s="67">
        <v>0</v>
      </c>
      <c r="E105" s="67">
        <v>0</v>
      </c>
      <c r="F105" s="67">
        <v>0</v>
      </c>
      <c r="G105" s="67"/>
      <c r="H105" s="112">
        <v>0.45977857064037958</v>
      </c>
      <c r="I105" s="67">
        <v>100</v>
      </c>
      <c r="J105" s="67">
        <v>100</v>
      </c>
      <c r="K105" s="67">
        <v>0</v>
      </c>
      <c r="L105" s="67">
        <v>100</v>
      </c>
    </row>
    <row r="106" spans="1:12" ht="9" customHeight="1" x14ac:dyDescent="0.2">
      <c r="A106" s="17" t="s">
        <v>99</v>
      </c>
      <c r="B106" s="205">
        <v>0</v>
      </c>
      <c r="C106" s="34">
        <v>0</v>
      </c>
      <c r="D106" s="34">
        <v>0</v>
      </c>
      <c r="E106" s="34">
        <v>0</v>
      </c>
      <c r="F106" s="67">
        <v>0</v>
      </c>
      <c r="G106" s="67"/>
      <c r="H106" s="34">
        <v>0</v>
      </c>
      <c r="I106" s="34">
        <v>0</v>
      </c>
      <c r="J106" s="34">
        <v>0</v>
      </c>
      <c r="K106" s="34">
        <v>0</v>
      </c>
      <c r="L106" s="67">
        <v>0</v>
      </c>
    </row>
    <row r="107" spans="1:12" ht="9" customHeight="1" x14ac:dyDescent="0.2">
      <c r="A107" s="17" t="s">
        <v>100</v>
      </c>
      <c r="B107" s="205">
        <v>0</v>
      </c>
      <c r="C107" s="67">
        <v>0</v>
      </c>
      <c r="D107" s="67">
        <v>0</v>
      </c>
      <c r="E107" s="67">
        <v>0</v>
      </c>
      <c r="F107" s="67">
        <v>0</v>
      </c>
      <c r="G107" s="67"/>
      <c r="H107" s="112">
        <v>0</v>
      </c>
      <c r="I107" s="67">
        <v>0</v>
      </c>
      <c r="J107" s="67">
        <v>0</v>
      </c>
      <c r="K107" s="67">
        <v>0</v>
      </c>
      <c r="L107" s="67">
        <v>0</v>
      </c>
    </row>
    <row r="108" spans="1:12" ht="9" customHeight="1" x14ac:dyDescent="0.2">
      <c r="A108" s="17" t="s">
        <v>101</v>
      </c>
      <c r="B108" s="205">
        <v>0</v>
      </c>
      <c r="C108" s="67">
        <v>0</v>
      </c>
      <c r="D108" s="67">
        <v>0</v>
      </c>
      <c r="E108" s="67">
        <v>0</v>
      </c>
      <c r="F108" s="67">
        <v>0</v>
      </c>
      <c r="G108" s="67"/>
      <c r="H108" s="112">
        <v>0</v>
      </c>
      <c r="I108" s="67">
        <v>0</v>
      </c>
      <c r="J108" s="67">
        <v>0</v>
      </c>
      <c r="K108" s="67">
        <v>0</v>
      </c>
      <c r="L108" s="67">
        <v>0</v>
      </c>
    </row>
    <row r="109" spans="1:12" ht="9" customHeight="1" x14ac:dyDescent="0.2">
      <c r="A109" s="17" t="s">
        <v>102</v>
      </c>
      <c r="B109" s="205">
        <v>2.9890004782400768</v>
      </c>
      <c r="C109" s="67">
        <v>100</v>
      </c>
      <c r="D109" s="67">
        <v>0</v>
      </c>
      <c r="E109" s="67">
        <v>100</v>
      </c>
      <c r="F109" s="67">
        <v>100</v>
      </c>
      <c r="G109" s="67"/>
      <c r="H109" s="112">
        <v>2.6812616676777257</v>
      </c>
      <c r="I109" s="112">
        <v>100</v>
      </c>
      <c r="J109" s="112">
        <v>12.5</v>
      </c>
      <c r="K109" s="112">
        <v>87.5</v>
      </c>
      <c r="L109" s="112">
        <v>100</v>
      </c>
    </row>
    <row r="110" spans="1:12" ht="9" customHeight="1" x14ac:dyDescent="0.2">
      <c r="A110" s="17" t="s">
        <v>103</v>
      </c>
      <c r="B110" s="205">
        <v>0</v>
      </c>
      <c r="C110" s="67">
        <v>0</v>
      </c>
      <c r="D110" s="67">
        <v>0</v>
      </c>
      <c r="E110" s="112">
        <v>0</v>
      </c>
      <c r="F110" s="67">
        <v>0</v>
      </c>
      <c r="G110" s="67"/>
      <c r="H110" s="112">
        <v>0</v>
      </c>
      <c r="I110" s="67">
        <v>0</v>
      </c>
      <c r="J110" s="67">
        <v>0</v>
      </c>
      <c r="K110" s="67">
        <v>0</v>
      </c>
      <c r="L110" s="67">
        <v>0</v>
      </c>
    </row>
    <row r="111" spans="1:12" ht="9" customHeight="1" x14ac:dyDescent="0.2">
      <c r="A111" s="17" t="s">
        <v>104</v>
      </c>
      <c r="B111" s="205">
        <v>1.7085985220622784</v>
      </c>
      <c r="C111" s="67">
        <v>100</v>
      </c>
      <c r="D111" s="67">
        <v>100</v>
      </c>
      <c r="E111" s="67">
        <v>0</v>
      </c>
      <c r="F111" s="67">
        <v>100</v>
      </c>
      <c r="G111" s="67"/>
      <c r="H111" s="67">
        <v>2.5859505307663464</v>
      </c>
      <c r="I111" s="67">
        <v>100</v>
      </c>
      <c r="J111" s="67">
        <v>100</v>
      </c>
      <c r="K111" s="67">
        <v>0</v>
      </c>
      <c r="L111" s="67">
        <v>100</v>
      </c>
    </row>
    <row r="112" spans="1:12" ht="9" customHeight="1" x14ac:dyDescent="0.2">
      <c r="A112" s="17" t="s">
        <v>105</v>
      </c>
      <c r="B112" s="205">
        <v>0</v>
      </c>
      <c r="C112" s="67">
        <v>0</v>
      </c>
      <c r="D112" s="67">
        <v>0</v>
      </c>
      <c r="E112" s="67">
        <v>0</v>
      </c>
      <c r="F112" s="67">
        <v>0</v>
      </c>
      <c r="G112" s="67"/>
      <c r="H112" s="67">
        <v>0</v>
      </c>
      <c r="I112" s="67">
        <v>0</v>
      </c>
      <c r="J112" s="67">
        <v>0</v>
      </c>
      <c r="K112" s="67">
        <v>0</v>
      </c>
      <c r="L112" s="67">
        <v>0</v>
      </c>
    </row>
    <row r="113" spans="1:12" ht="9" customHeight="1" x14ac:dyDescent="0.2">
      <c r="A113" s="17" t="s">
        <v>106</v>
      </c>
      <c r="B113" s="205">
        <v>0</v>
      </c>
      <c r="C113" s="67">
        <v>0</v>
      </c>
      <c r="D113" s="67">
        <v>0</v>
      </c>
      <c r="E113" s="67">
        <v>0</v>
      </c>
      <c r="F113" s="67">
        <v>0</v>
      </c>
      <c r="G113" s="67"/>
      <c r="H113" s="67">
        <v>0</v>
      </c>
      <c r="I113" s="67">
        <v>0</v>
      </c>
      <c r="J113" s="67">
        <v>0</v>
      </c>
      <c r="K113" s="67">
        <v>0</v>
      </c>
      <c r="L113" s="67">
        <v>0</v>
      </c>
    </row>
    <row r="114" spans="1:12" ht="9" customHeight="1" x14ac:dyDescent="0.2">
      <c r="A114" s="17" t="s">
        <v>107</v>
      </c>
      <c r="B114" s="205">
        <v>0</v>
      </c>
      <c r="C114" s="67">
        <v>0</v>
      </c>
      <c r="D114" s="67">
        <v>0</v>
      </c>
      <c r="E114" s="67">
        <v>0</v>
      </c>
      <c r="F114" s="67">
        <v>0</v>
      </c>
      <c r="G114" s="67"/>
      <c r="H114" s="67">
        <v>0</v>
      </c>
      <c r="I114" s="67">
        <v>0</v>
      </c>
      <c r="J114" s="67">
        <v>0</v>
      </c>
      <c r="K114" s="67">
        <v>0</v>
      </c>
      <c r="L114" s="67">
        <v>0</v>
      </c>
    </row>
    <row r="115" spans="1:12" ht="9" customHeight="1" x14ac:dyDescent="0.2">
      <c r="A115" s="17" t="s">
        <v>108</v>
      </c>
      <c r="B115" s="205">
        <v>0.67072679956000325</v>
      </c>
      <c r="C115" s="112">
        <v>100</v>
      </c>
      <c r="D115" s="112">
        <v>0</v>
      </c>
      <c r="E115" s="112">
        <v>100</v>
      </c>
      <c r="F115" s="112">
        <v>100</v>
      </c>
      <c r="G115" s="112"/>
      <c r="H115" s="112">
        <v>2.7201354627460446</v>
      </c>
      <c r="I115" s="112">
        <v>100</v>
      </c>
      <c r="J115" s="112">
        <v>25</v>
      </c>
      <c r="K115" s="67">
        <v>75</v>
      </c>
      <c r="L115" s="112">
        <v>100</v>
      </c>
    </row>
    <row r="116" spans="1:12" ht="9" customHeight="1" x14ac:dyDescent="0.2">
      <c r="A116" s="17" t="s">
        <v>109</v>
      </c>
      <c r="B116" s="205">
        <v>0</v>
      </c>
      <c r="C116" s="67">
        <v>0</v>
      </c>
      <c r="D116" s="67">
        <v>0</v>
      </c>
      <c r="E116" s="67">
        <v>0</v>
      </c>
      <c r="F116" s="67">
        <v>0</v>
      </c>
      <c r="G116" s="67"/>
      <c r="H116" s="112">
        <v>0</v>
      </c>
      <c r="I116" s="67">
        <v>0</v>
      </c>
      <c r="J116" s="67">
        <v>0</v>
      </c>
      <c r="K116" s="67">
        <v>0</v>
      </c>
      <c r="L116" s="67">
        <v>0</v>
      </c>
    </row>
    <row r="117" spans="1:12" ht="9" customHeight="1" x14ac:dyDescent="0.2">
      <c r="A117" s="17"/>
      <c r="B117" s="205"/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</row>
    <row r="118" spans="1:12" ht="9" customHeight="1" x14ac:dyDescent="0.2">
      <c r="A118" s="58" t="s">
        <v>156</v>
      </c>
      <c r="B118" s="206">
        <v>58.201326990255382</v>
      </c>
      <c r="C118" s="112">
        <v>97.891904014352988</v>
      </c>
      <c r="D118" s="112">
        <v>44.068176721237947</v>
      </c>
      <c r="E118" s="112">
        <v>55.931823278762053</v>
      </c>
      <c r="F118" s="112">
        <v>100</v>
      </c>
      <c r="G118" s="112"/>
      <c r="H118" s="112">
        <v>53.535933062454859</v>
      </c>
      <c r="I118" s="112">
        <v>92.93603313391624</v>
      </c>
      <c r="J118" s="112">
        <v>44.776806258628625</v>
      </c>
      <c r="K118" s="112">
        <v>55.223193741371382</v>
      </c>
      <c r="L118" s="112">
        <v>100</v>
      </c>
    </row>
    <row r="119" spans="1:12" ht="9" customHeight="1" x14ac:dyDescent="0.2">
      <c r="A119" s="58" t="s">
        <v>157</v>
      </c>
      <c r="B119" s="206">
        <v>73.447129391285543</v>
      </c>
      <c r="C119" s="112">
        <v>99.655064283474445</v>
      </c>
      <c r="D119" s="112">
        <v>35.214800878018188</v>
      </c>
      <c r="E119" s="112">
        <v>64.785199121981819</v>
      </c>
      <c r="F119" s="112">
        <v>100</v>
      </c>
      <c r="G119" s="112"/>
      <c r="H119" s="112">
        <v>66.531624809764352</v>
      </c>
      <c r="I119" s="112">
        <v>99.554183813443075</v>
      </c>
      <c r="J119" s="112">
        <v>34.293552812071333</v>
      </c>
      <c r="K119" s="112">
        <v>65.706447187928674</v>
      </c>
      <c r="L119" s="112">
        <v>100</v>
      </c>
    </row>
    <row r="120" spans="1:12" ht="9" customHeight="1" x14ac:dyDescent="0.2">
      <c r="A120" s="58" t="s">
        <v>158</v>
      </c>
      <c r="B120" s="206">
        <v>37.41048823681249</v>
      </c>
      <c r="C120" s="112">
        <v>93.464566929133866</v>
      </c>
      <c r="D120" s="112">
        <v>66.2992125984252</v>
      </c>
      <c r="E120" s="112">
        <v>33.700787401574807</v>
      </c>
      <c r="F120" s="112">
        <v>100</v>
      </c>
      <c r="G120" s="112"/>
      <c r="H120" s="112">
        <v>35.710614508631686</v>
      </c>
      <c r="I120" s="112">
        <v>79.44055944055944</v>
      </c>
      <c r="J120" s="112">
        <v>66.153846153846146</v>
      </c>
      <c r="K120" s="112">
        <v>33.846153846153847</v>
      </c>
      <c r="L120" s="112">
        <v>100</v>
      </c>
    </row>
    <row r="121" spans="1:12" ht="9" customHeight="1" x14ac:dyDescent="0.2">
      <c r="A121" s="58" t="s">
        <v>159</v>
      </c>
      <c r="B121" s="206">
        <v>5.9244271896070018</v>
      </c>
      <c r="C121" s="112">
        <v>94.155844155844164</v>
      </c>
      <c r="D121" s="112">
        <v>54.220779220779228</v>
      </c>
      <c r="E121" s="112">
        <v>45.779220779220779</v>
      </c>
      <c r="F121" s="112">
        <v>100</v>
      </c>
      <c r="G121" s="112"/>
      <c r="H121" s="112">
        <v>8.6851864132213468</v>
      </c>
      <c r="I121" s="112">
        <v>97.031963470319639</v>
      </c>
      <c r="J121" s="112">
        <v>59.3607305936073</v>
      </c>
      <c r="K121" s="112">
        <v>40.639269406392692</v>
      </c>
      <c r="L121" s="112">
        <v>100</v>
      </c>
    </row>
    <row r="122" spans="1:12" ht="9" customHeight="1" x14ac:dyDescent="0.2">
      <c r="A122" s="58" t="s">
        <v>160</v>
      </c>
      <c r="B122" s="206">
        <v>2.0745308477844304</v>
      </c>
      <c r="C122" s="112">
        <v>96.36363636363636</v>
      </c>
      <c r="D122" s="112">
        <v>54.54545454545454</v>
      </c>
      <c r="E122" s="112">
        <v>45.454545454545453</v>
      </c>
      <c r="F122" s="112">
        <v>100</v>
      </c>
      <c r="G122" s="112"/>
      <c r="H122" s="112">
        <v>3.4790075498417248</v>
      </c>
      <c r="I122" s="112">
        <v>93.61702127659575</v>
      </c>
      <c r="J122" s="112">
        <v>32.978723404255319</v>
      </c>
      <c r="K122" s="112">
        <v>67.021276595744681</v>
      </c>
      <c r="L122" s="112">
        <v>100</v>
      </c>
    </row>
    <row r="123" spans="1:12" ht="9" customHeight="1" x14ac:dyDescent="0.2">
      <c r="A123" s="58" t="s">
        <v>161</v>
      </c>
      <c r="B123" s="206">
        <v>2.9355625287310376</v>
      </c>
      <c r="C123" s="112">
        <v>95.918367346938766</v>
      </c>
      <c r="D123" s="112">
        <v>59.183673469387756</v>
      </c>
      <c r="E123" s="112">
        <v>40.816326530612244</v>
      </c>
      <c r="F123" s="112">
        <v>100</v>
      </c>
      <c r="G123" s="112"/>
      <c r="H123" s="112">
        <v>5.0431289967782291</v>
      </c>
      <c r="I123" s="112">
        <v>93.023255813953483</v>
      </c>
      <c r="J123" s="112">
        <v>32.558139534883722</v>
      </c>
      <c r="K123" s="112">
        <v>67.441860465116278</v>
      </c>
      <c r="L123" s="112">
        <v>100</v>
      </c>
    </row>
    <row r="124" spans="1:12" ht="9" customHeight="1" x14ac:dyDescent="0.2">
      <c r="A124" s="58" t="s">
        <v>162</v>
      </c>
      <c r="B124" s="206">
        <v>0.62910326048492327</v>
      </c>
      <c r="C124" s="112">
        <v>100</v>
      </c>
      <c r="D124" s="112">
        <v>16.666666666666664</v>
      </c>
      <c r="E124" s="112">
        <v>83.333333333333343</v>
      </c>
      <c r="F124" s="112">
        <v>100</v>
      </c>
      <c r="G124" s="112"/>
      <c r="H124" s="112">
        <v>0.84823015452897899</v>
      </c>
      <c r="I124" s="112">
        <v>100</v>
      </c>
      <c r="J124" s="112">
        <v>37.5</v>
      </c>
      <c r="K124" s="112">
        <v>62.5</v>
      </c>
      <c r="L124" s="112">
        <v>100</v>
      </c>
    </row>
    <row r="125" spans="1:12" ht="9" customHeight="1" x14ac:dyDescent="0.2">
      <c r="A125" s="58"/>
      <c r="B125" s="206"/>
      <c r="C125" s="112"/>
      <c r="D125" s="112"/>
      <c r="E125" s="112"/>
      <c r="F125" s="112"/>
      <c r="G125" s="112"/>
      <c r="H125" s="112"/>
      <c r="I125" s="112"/>
      <c r="J125" s="112"/>
      <c r="K125" s="112"/>
      <c r="L125" s="112"/>
    </row>
    <row r="126" spans="1:12" ht="9" customHeight="1" x14ac:dyDescent="0.2">
      <c r="A126" s="58" t="s">
        <v>154</v>
      </c>
      <c r="B126" s="206">
        <v>33.261921537630677</v>
      </c>
      <c r="C126" s="112">
        <v>98.776955262310906</v>
      </c>
      <c r="D126" s="112">
        <v>29.063405214032827</v>
      </c>
      <c r="E126" s="112">
        <v>70.936594785967173</v>
      </c>
      <c r="F126" s="112">
        <v>100</v>
      </c>
      <c r="G126" s="112"/>
      <c r="H126" s="112">
        <v>32.835295221445556</v>
      </c>
      <c r="I126" s="112">
        <v>99.148936170212764</v>
      </c>
      <c r="J126" s="112">
        <v>31.423895253682488</v>
      </c>
      <c r="K126" s="112">
        <v>68.576104746317512</v>
      </c>
      <c r="L126" s="112">
        <v>100</v>
      </c>
    </row>
    <row r="127" spans="1:12" ht="9" customHeight="1" x14ac:dyDescent="0.2">
      <c r="A127" s="58" t="s">
        <v>163</v>
      </c>
      <c r="B127" s="206">
        <v>20.390384270770806</v>
      </c>
      <c r="C127" s="112">
        <v>95.593220338983059</v>
      </c>
      <c r="D127" s="112">
        <v>72.824858757062145</v>
      </c>
      <c r="E127" s="112">
        <v>27.175141242937855</v>
      </c>
      <c r="F127" s="112">
        <v>100</v>
      </c>
      <c r="G127" s="112"/>
      <c r="H127" s="112">
        <v>19.425239596041834</v>
      </c>
      <c r="I127" s="112">
        <v>84.037558685446015</v>
      </c>
      <c r="J127" s="112">
        <v>68.231611893583718</v>
      </c>
      <c r="K127" s="112">
        <v>31.768388106416275</v>
      </c>
      <c r="L127" s="112">
        <v>100</v>
      </c>
    </row>
    <row r="128" spans="1:12" ht="6" customHeight="1" x14ac:dyDescent="0.2">
      <c r="A128" s="58"/>
      <c r="B128" s="206"/>
      <c r="C128" s="112"/>
      <c r="D128" s="112"/>
      <c r="E128" s="112"/>
      <c r="F128" s="112"/>
      <c r="G128" s="112"/>
      <c r="H128" s="112"/>
      <c r="I128" s="112"/>
      <c r="J128" s="112"/>
      <c r="K128" s="112"/>
      <c r="L128" s="112"/>
    </row>
    <row r="129" spans="1:12" x14ac:dyDescent="0.2">
      <c r="A129" s="37" t="s">
        <v>164</v>
      </c>
      <c r="B129" s="207">
        <v>27.16722066265422</v>
      </c>
      <c r="C129" s="68">
        <v>97.621488620053313</v>
      </c>
      <c r="D129" s="68">
        <v>44.945663317613288</v>
      </c>
      <c r="E129" s="145">
        <v>55.054336682386719</v>
      </c>
      <c r="F129" s="115">
        <v>100</v>
      </c>
      <c r="G129" s="115"/>
      <c r="H129" s="68">
        <v>26.486794691692428</v>
      </c>
      <c r="I129" s="115">
        <v>93.322606596942876</v>
      </c>
      <c r="J129" s="115">
        <v>45.61544650040225</v>
      </c>
      <c r="K129" s="68">
        <v>54.384553499597743</v>
      </c>
      <c r="L129" s="115">
        <v>100</v>
      </c>
    </row>
    <row r="130" spans="1:12" ht="7.5" customHeight="1" x14ac:dyDescent="0.2">
      <c r="A130" s="88"/>
      <c r="B130" s="88"/>
      <c r="C130" s="79"/>
      <c r="D130" s="79"/>
      <c r="E130" s="79"/>
      <c r="F130" s="79"/>
      <c r="G130" s="79"/>
      <c r="H130" s="79"/>
      <c r="I130" s="79"/>
      <c r="J130" s="79"/>
      <c r="K130" s="116"/>
      <c r="L130" s="116"/>
    </row>
    <row r="131" spans="1:12" ht="10.5" customHeight="1" x14ac:dyDescent="0.2">
      <c r="A131" s="90"/>
      <c r="B131" s="90"/>
      <c r="C131" s="118"/>
      <c r="D131" s="118"/>
      <c r="E131" s="48"/>
      <c r="F131" s="48"/>
      <c r="G131" s="48"/>
      <c r="H131" s="48"/>
      <c r="I131" s="48"/>
      <c r="J131" s="48"/>
    </row>
    <row r="132" spans="1:12" ht="11.25" customHeight="1" x14ac:dyDescent="0.2">
      <c r="A132" s="91" t="s">
        <v>217</v>
      </c>
      <c r="B132" s="91"/>
      <c r="C132" s="91"/>
      <c r="D132" s="91"/>
      <c r="E132" s="91"/>
      <c r="F132" s="91"/>
      <c r="G132" s="91"/>
      <c r="H132" s="91"/>
      <c r="I132" s="91"/>
      <c r="J132" s="91"/>
    </row>
    <row r="133" spans="1:12" ht="25.5" customHeight="1" x14ac:dyDescent="0.2">
      <c r="A133" s="219" t="s">
        <v>175</v>
      </c>
      <c r="B133" s="219"/>
      <c r="C133" s="219"/>
      <c r="D133" s="219"/>
      <c r="E133" s="219"/>
      <c r="F133" s="219"/>
      <c r="G133" s="219"/>
      <c r="H133" s="219"/>
      <c r="I133" s="219"/>
      <c r="J133" s="219"/>
      <c r="K133" s="219"/>
      <c r="L133" s="219"/>
    </row>
    <row r="134" spans="1:12" ht="24" customHeight="1" x14ac:dyDescent="0.2">
      <c r="A134" s="243"/>
      <c r="B134" s="243"/>
      <c r="C134" s="243"/>
      <c r="D134" s="243"/>
      <c r="E134" s="243"/>
      <c r="F134" s="243"/>
      <c r="G134" s="243"/>
      <c r="H134" s="243"/>
      <c r="I134" s="243"/>
      <c r="J134" s="243"/>
      <c r="K134" s="243"/>
      <c r="L134" s="243"/>
    </row>
  </sheetData>
  <mergeCells count="12">
    <mergeCell ref="A133:L133"/>
    <mergeCell ref="A134:L134"/>
    <mergeCell ref="A1:L1"/>
    <mergeCell ref="A3:A5"/>
    <mergeCell ref="B3:F3"/>
    <mergeCell ref="H3:L3"/>
    <mergeCell ref="B4:B5"/>
    <mergeCell ref="C4:C5"/>
    <mergeCell ref="D4:F4"/>
    <mergeCell ref="H4:H5"/>
    <mergeCell ref="I4:I5"/>
    <mergeCell ref="J4:L4"/>
  </mergeCells>
  <conditionalFormatting sqref="A1:XFD1048576">
    <cfRule type="cellIs" dxfId="5" priority="1" operator="equal">
      <formula>0</formula>
    </cfRule>
  </conditionalFormatting>
  <conditionalFormatting sqref="B80:F80">
    <cfRule type="cellIs" dxfId="4" priority="6" operator="equal">
      <formula>0</formula>
    </cfRule>
  </conditionalFormatting>
  <conditionalFormatting sqref="H80:L80">
    <cfRule type="cellIs" dxfId="3" priority="2" operator="equal">
      <formula>0</formula>
    </cfRule>
  </conditionalFormatting>
  <hyperlinks>
    <hyperlink ref="N1" location="indice_tavole!Area_stampa" display="Indice_tavole" xr:uid="{00000000-0004-0000-2100-000000000000}"/>
  </hyperlinks>
  <pageMargins left="0.70866141732283472" right="0.70866141732283472" top="0.74803149606299213" bottom="0.74803149606299213" header="0.31496062992125984" footer="0.31496062992125984"/>
  <pageSetup scale="70" orientation="portrait" r:id="rId1"/>
  <rowBreaks count="1" manualBreakCount="1">
    <brk id="69" max="9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X136"/>
  <sheetViews>
    <sheetView showGridLines="0" tabSelected="1" zoomScaleNormal="100" workbookViewId="0">
      <pane xSplit="1" ySplit="5" topLeftCell="B89" activePane="bottomRight" state="frozen"/>
      <selection sqref="A1:J1"/>
      <selection pane="topRight" sqref="A1:J1"/>
      <selection pane="bottomLeft" sqref="A1:J1"/>
      <selection pane="bottomRight" activeCell="H135" sqref="H135"/>
    </sheetView>
  </sheetViews>
  <sheetFormatPr defaultColWidth="12.28515625" defaultRowHeight="12.75" x14ac:dyDescent="0.2"/>
  <cols>
    <col min="2" max="2" width="2.140625" customWidth="1"/>
    <col min="3" max="3" width="8.5703125" customWidth="1"/>
    <col min="5" max="5" width="11.28515625" customWidth="1"/>
    <col min="7" max="7" width="11" customWidth="1"/>
    <col min="9" max="9" width="3.7109375" customWidth="1"/>
    <col min="10" max="10" width="9" customWidth="1"/>
    <col min="13" max="13" width="11.42578125" customWidth="1"/>
    <col min="14" max="14" width="9.85546875" customWidth="1"/>
  </cols>
  <sheetData>
    <row r="1" spans="1:24" ht="44.25" customHeight="1" x14ac:dyDescent="0.2">
      <c r="B1" s="82" t="s">
        <v>126</v>
      </c>
      <c r="C1" s="234" t="s">
        <v>195</v>
      </c>
      <c r="D1" s="234"/>
      <c r="E1" s="234"/>
      <c r="F1" s="234"/>
      <c r="G1" s="234"/>
      <c r="H1" s="234"/>
      <c r="I1" s="82" t="s">
        <v>127</v>
      </c>
      <c r="J1" s="234" t="s">
        <v>195</v>
      </c>
      <c r="K1" s="234"/>
      <c r="L1" s="234"/>
      <c r="M1" s="234"/>
      <c r="N1" s="234"/>
      <c r="O1" s="234"/>
      <c r="P1" s="71"/>
      <c r="Q1" s="194" t="s">
        <v>173</v>
      </c>
    </row>
    <row r="2" spans="1:24" ht="6" customHeight="1" x14ac:dyDescent="0.2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</row>
    <row r="3" spans="1:24" ht="12.75" customHeight="1" x14ac:dyDescent="0.2">
      <c r="A3" s="235" t="s">
        <v>165</v>
      </c>
      <c r="B3" s="172"/>
      <c r="C3" s="237">
        <v>2022</v>
      </c>
      <c r="D3" s="237"/>
      <c r="E3" s="237"/>
      <c r="F3" s="237"/>
      <c r="G3" s="237"/>
      <c r="H3" s="237"/>
      <c r="I3" s="22"/>
      <c r="J3" s="237">
        <v>2024</v>
      </c>
      <c r="K3" s="237"/>
      <c r="L3" s="237"/>
      <c r="M3" s="237"/>
      <c r="N3" s="237"/>
      <c r="O3" s="237"/>
      <c r="Q3" s="35"/>
      <c r="R3" s="35"/>
      <c r="S3" s="35"/>
      <c r="T3" s="35"/>
      <c r="U3" s="35"/>
      <c r="V3" s="35"/>
      <c r="W3" s="35"/>
      <c r="X3" s="35"/>
    </row>
    <row r="4" spans="1:24" ht="12.75" customHeight="1" x14ac:dyDescent="0.2">
      <c r="A4" s="233"/>
      <c r="B4" s="173"/>
      <c r="C4" s="246" t="s">
        <v>172</v>
      </c>
      <c r="D4" s="98" t="s">
        <v>146</v>
      </c>
      <c r="E4" s="246" t="s">
        <v>148</v>
      </c>
      <c r="F4" s="98" t="s">
        <v>146</v>
      </c>
      <c r="G4" s="246" t="s">
        <v>139</v>
      </c>
      <c r="H4" s="98" t="s">
        <v>146</v>
      </c>
      <c r="I4" s="99"/>
      <c r="J4" s="246" t="s">
        <v>172</v>
      </c>
      <c r="K4" s="98" t="s">
        <v>146</v>
      </c>
      <c r="L4" s="246" t="s">
        <v>148</v>
      </c>
      <c r="M4" s="98" t="s">
        <v>146</v>
      </c>
      <c r="N4" s="246" t="s">
        <v>139</v>
      </c>
      <c r="O4" s="98" t="s">
        <v>146</v>
      </c>
    </row>
    <row r="5" spans="1:24" ht="54.75" customHeight="1" x14ac:dyDescent="0.2">
      <c r="A5" s="236"/>
      <c r="B5" s="187"/>
      <c r="C5" s="247"/>
      <c r="D5" s="98" t="s">
        <v>147</v>
      </c>
      <c r="E5" s="247"/>
      <c r="F5" s="98" t="s">
        <v>147</v>
      </c>
      <c r="G5" s="247"/>
      <c r="H5" s="98" t="s">
        <v>147</v>
      </c>
      <c r="I5" s="182"/>
      <c r="J5" s="247"/>
      <c r="K5" s="98" t="s">
        <v>147</v>
      </c>
      <c r="L5" s="247"/>
      <c r="M5" s="98" t="s">
        <v>147</v>
      </c>
      <c r="N5" s="247"/>
      <c r="O5" s="98" t="s">
        <v>147</v>
      </c>
      <c r="Q5" s="84"/>
    </row>
    <row r="6" spans="1:24" ht="7.5" customHeight="1" x14ac:dyDescent="0.2">
      <c r="A6" s="173"/>
      <c r="B6" s="173"/>
      <c r="C6" s="173"/>
      <c r="D6" s="173"/>
      <c r="E6" s="4"/>
      <c r="F6" s="4"/>
      <c r="G6" s="4"/>
      <c r="H6" s="84"/>
      <c r="I6" s="84"/>
      <c r="J6" s="84"/>
      <c r="K6" s="84"/>
    </row>
    <row r="7" spans="1:24" ht="9" customHeight="1" x14ac:dyDescent="0.2">
      <c r="A7" s="17" t="s">
        <v>0</v>
      </c>
      <c r="B7" s="17"/>
      <c r="C7" s="17">
        <v>31</v>
      </c>
      <c r="D7" s="17">
        <v>27</v>
      </c>
      <c r="E7" s="16">
        <v>36</v>
      </c>
      <c r="F7" s="16">
        <v>34</v>
      </c>
      <c r="G7" s="16">
        <v>67</v>
      </c>
      <c r="H7" s="16">
        <v>61</v>
      </c>
      <c r="I7" s="16"/>
      <c r="J7" s="16">
        <v>43</v>
      </c>
      <c r="K7" s="16">
        <v>41</v>
      </c>
      <c r="L7" s="16">
        <v>33</v>
      </c>
      <c r="M7" s="16">
        <v>31</v>
      </c>
      <c r="N7" s="16">
        <v>76</v>
      </c>
      <c r="O7" s="16">
        <v>72</v>
      </c>
    </row>
    <row r="8" spans="1:24" ht="9" customHeight="1" x14ac:dyDescent="0.2">
      <c r="A8" s="17" t="s">
        <v>2</v>
      </c>
      <c r="B8" s="17"/>
      <c r="C8" s="17">
        <v>2</v>
      </c>
      <c r="D8" s="17">
        <v>2</v>
      </c>
      <c r="E8" s="16">
        <v>0</v>
      </c>
      <c r="F8" s="16">
        <v>0</v>
      </c>
      <c r="G8" s="16">
        <v>2</v>
      </c>
      <c r="H8" s="16">
        <v>2</v>
      </c>
      <c r="I8" s="16"/>
      <c r="J8" s="16">
        <v>0</v>
      </c>
      <c r="K8" s="16">
        <v>0</v>
      </c>
      <c r="L8" s="16">
        <v>3</v>
      </c>
      <c r="M8" s="16">
        <v>3</v>
      </c>
      <c r="N8" s="16">
        <v>3</v>
      </c>
      <c r="O8" s="16">
        <v>3</v>
      </c>
    </row>
    <row r="9" spans="1:24" ht="9" customHeight="1" x14ac:dyDescent="0.2">
      <c r="A9" s="17" t="s">
        <v>3</v>
      </c>
      <c r="B9" s="17"/>
      <c r="C9" s="17">
        <v>1</v>
      </c>
      <c r="D9" s="17">
        <v>1</v>
      </c>
      <c r="E9" s="16">
        <v>2</v>
      </c>
      <c r="F9" s="16">
        <v>2</v>
      </c>
      <c r="G9" s="16">
        <v>3</v>
      </c>
      <c r="H9" s="16">
        <v>3</v>
      </c>
      <c r="I9" s="16"/>
      <c r="J9" s="16">
        <v>6</v>
      </c>
      <c r="K9" s="16">
        <v>5</v>
      </c>
      <c r="L9" s="16">
        <v>1</v>
      </c>
      <c r="M9" s="16">
        <v>1</v>
      </c>
      <c r="N9" s="16">
        <v>7</v>
      </c>
      <c r="O9" s="16">
        <v>6</v>
      </c>
    </row>
    <row r="10" spans="1:24" ht="9" customHeight="1" x14ac:dyDescent="0.2">
      <c r="A10" s="17" t="s">
        <v>4</v>
      </c>
      <c r="B10" s="17"/>
      <c r="C10" s="17">
        <v>0</v>
      </c>
      <c r="D10" s="17">
        <v>0</v>
      </c>
      <c r="E10" s="16">
        <v>2</v>
      </c>
      <c r="F10" s="16">
        <v>2</v>
      </c>
      <c r="G10" s="16">
        <v>2</v>
      </c>
      <c r="H10" s="16">
        <v>2</v>
      </c>
      <c r="I10" s="16"/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</row>
    <row r="11" spans="1:24" ht="9" customHeight="1" x14ac:dyDescent="0.2">
      <c r="A11" s="17" t="s">
        <v>5</v>
      </c>
      <c r="B11" s="17"/>
      <c r="C11" s="17">
        <v>3</v>
      </c>
      <c r="D11" s="17">
        <v>3</v>
      </c>
      <c r="E11" s="16">
        <v>1</v>
      </c>
      <c r="F11" s="16">
        <v>1</v>
      </c>
      <c r="G11" s="16">
        <v>4</v>
      </c>
      <c r="H11" s="16">
        <v>4</v>
      </c>
      <c r="I11" s="16"/>
      <c r="J11" s="16">
        <v>3</v>
      </c>
      <c r="K11" s="16">
        <v>3</v>
      </c>
      <c r="L11" s="16">
        <v>1</v>
      </c>
      <c r="M11" s="16">
        <v>1</v>
      </c>
      <c r="N11" s="16">
        <v>4</v>
      </c>
      <c r="O11" s="16">
        <v>4</v>
      </c>
    </row>
    <row r="12" spans="1:24" ht="9" customHeight="1" x14ac:dyDescent="0.2">
      <c r="A12" s="17" t="s">
        <v>6</v>
      </c>
      <c r="B12" s="17"/>
      <c r="C12" s="17">
        <v>1</v>
      </c>
      <c r="D12" s="17">
        <v>1</v>
      </c>
      <c r="E12" s="16">
        <v>0</v>
      </c>
      <c r="F12" s="16">
        <v>0</v>
      </c>
      <c r="G12" s="16">
        <v>1</v>
      </c>
      <c r="H12" s="16">
        <v>1</v>
      </c>
      <c r="I12" s="16"/>
      <c r="J12" s="16">
        <v>3</v>
      </c>
      <c r="K12" s="16">
        <v>3</v>
      </c>
      <c r="L12" s="16">
        <v>1</v>
      </c>
      <c r="M12" s="16">
        <v>1</v>
      </c>
      <c r="N12" s="16">
        <v>4</v>
      </c>
      <c r="O12" s="16">
        <v>4</v>
      </c>
    </row>
    <row r="13" spans="1:24" ht="9" customHeight="1" x14ac:dyDescent="0.2">
      <c r="A13" s="17" t="s">
        <v>7</v>
      </c>
      <c r="B13" s="17"/>
      <c r="C13" s="17">
        <v>16</v>
      </c>
      <c r="D13" s="17">
        <v>16</v>
      </c>
      <c r="E13" s="16">
        <v>0</v>
      </c>
      <c r="F13" s="16">
        <v>0</v>
      </c>
      <c r="G13" s="16">
        <v>16</v>
      </c>
      <c r="H13" s="16">
        <v>16</v>
      </c>
      <c r="I13" s="16"/>
      <c r="J13" s="16">
        <v>4</v>
      </c>
      <c r="K13" s="16">
        <v>4</v>
      </c>
      <c r="L13" s="16">
        <v>0</v>
      </c>
      <c r="M13" s="16">
        <v>0</v>
      </c>
      <c r="N13" s="16">
        <v>4</v>
      </c>
      <c r="O13" s="16">
        <v>4</v>
      </c>
    </row>
    <row r="14" spans="1:24" ht="9" customHeight="1" x14ac:dyDescent="0.2">
      <c r="A14" s="17" t="s">
        <v>8</v>
      </c>
      <c r="B14" s="17"/>
      <c r="C14" s="17">
        <v>5</v>
      </c>
      <c r="D14" s="17">
        <v>5</v>
      </c>
      <c r="E14" s="16">
        <v>0</v>
      </c>
      <c r="F14" s="16">
        <v>0</v>
      </c>
      <c r="G14" s="16">
        <v>5</v>
      </c>
      <c r="H14" s="16">
        <v>5</v>
      </c>
      <c r="I14" s="16"/>
      <c r="J14" s="16">
        <v>4</v>
      </c>
      <c r="K14" s="16">
        <v>4</v>
      </c>
      <c r="L14" s="16">
        <v>1</v>
      </c>
      <c r="M14" s="16">
        <v>1</v>
      </c>
      <c r="N14" s="16">
        <v>5</v>
      </c>
      <c r="O14" s="16">
        <v>5</v>
      </c>
    </row>
    <row r="15" spans="1:24" ht="9" customHeight="1" x14ac:dyDescent="0.2">
      <c r="A15" s="17" t="s">
        <v>9</v>
      </c>
      <c r="B15" s="17"/>
      <c r="C15" s="17">
        <v>0</v>
      </c>
      <c r="D15" s="17">
        <v>0</v>
      </c>
      <c r="E15" s="16">
        <v>0</v>
      </c>
      <c r="F15" s="16">
        <v>0</v>
      </c>
      <c r="G15" s="16">
        <v>0</v>
      </c>
      <c r="H15" s="16">
        <v>0</v>
      </c>
      <c r="I15" s="16"/>
      <c r="J15" s="16">
        <v>0</v>
      </c>
      <c r="K15" s="16">
        <v>0</v>
      </c>
      <c r="L15" s="16">
        <v>3</v>
      </c>
      <c r="M15" s="16">
        <v>3</v>
      </c>
      <c r="N15" s="16">
        <v>3</v>
      </c>
      <c r="O15" s="16">
        <v>3</v>
      </c>
    </row>
    <row r="16" spans="1:24" ht="9" customHeight="1" x14ac:dyDescent="0.2">
      <c r="A16" s="17" t="s">
        <v>35</v>
      </c>
      <c r="B16" s="17"/>
      <c r="C16" s="17">
        <v>3</v>
      </c>
      <c r="D16" s="17">
        <v>3</v>
      </c>
      <c r="E16" s="16">
        <v>0</v>
      </c>
      <c r="F16" s="16">
        <v>0</v>
      </c>
      <c r="G16" s="16">
        <v>3</v>
      </c>
      <c r="H16" s="16">
        <v>3</v>
      </c>
      <c r="I16" s="16"/>
      <c r="J16" s="16">
        <v>4</v>
      </c>
      <c r="K16" s="16">
        <v>4</v>
      </c>
      <c r="L16" s="16">
        <v>1</v>
      </c>
      <c r="M16" s="16">
        <v>1</v>
      </c>
      <c r="N16" s="16">
        <v>5</v>
      </c>
      <c r="O16" s="16">
        <v>5</v>
      </c>
    </row>
    <row r="17" spans="1:15" ht="9" customHeight="1" x14ac:dyDescent="0.2">
      <c r="A17" s="17" t="s">
        <v>36</v>
      </c>
      <c r="B17" s="17"/>
      <c r="C17" s="17">
        <v>14</v>
      </c>
      <c r="D17" s="17">
        <v>14</v>
      </c>
      <c r="E17" s="16">
        <v>4</v>
      </c>
      <c r="F17" s="16">
        <v>4</v>
      </c>
      <c r="G17" s="16">
        <v>18</v>
      </c>
      <c r="H17" s="16">
        <v>18</v>
      </c>
      <c r="I17" s="16"/>
      <c r="J17" s="16">
        <v>11</v>
      </c>
      <c r="K17" s="16">
        <v>11</v>
      </c>
      <c r="L17" s="16">
        <v>9</v>
      </c>
      <c r="M17" s="16">
        <v>9</v>
      </c>
      <c r="N17" s="16">
        <v>20</v>
      </c>
      <c r="O17" s="16">
        <v>20</v>
      </c>
    </row>
    <row r="18" spans="1:15" ht="9" customHeight="1" x14ac:dyDescent="0.2">
      <c r="A18" s="17" t="s">
        <v>37</v>
      </c>
      <c r="B18" s="17"/>
      <c r="C18" s="17">
        <v>627</v>
      </c>
      <c r="D18" s="17">
        <v>627</v>
      </c>
      <c r="E18" s="16">
        <v>1882</v>
      </c>
      <c r="F18" s="16">
        <v>1882</v>
      </c>
      <c r="G18" s="16">
        <v>2509</v>
      </c>
      <c r="H18" s="16">
        <v>2509</v>
      </c>
      <c r="I18" s="16"/>
      <c r="J18" s="16">
        <v>591</v>
      </c>
      <c r="K18" s="16">
        <v>591</v>
      </c>
      <c r="L18" s="16">
        <v>1772</v>
      </c>
      <c r="M18" s="16">
        <v>1772</v>
      </c>
      <c r="N18" s="16">
        <v>2363</v>
      </c>
      <c r="O18" s="16">
        <v>2363</v>
      </c>
    </row>
    <row r="19" spans="1:15" ht="9" customHeight="1" x14ac:dyDescent="0.2">
      <c r="A19" s="17" t="s">
        <v>38</v>
      </c>
      <c r="B19" s="17"/>
      <c r="C19" s="17">
        <v>4</v>
      </c>
      <c r="D19" s="17">
        <v>4</v>
      </c>
      <c r="E19" s="16">
        <v>1</v>
      </c>
      <c r="F19" s="16">
        <v>1</v>
      </c>
      <c r="G19" s="16">
        <v>5</v>
      </c>
      <c r="H19" s="16">
        <v>5</v>
      </c>
      <c r="I19" s="16"/>
      <c r="J19" s="16">
        <v>21</v>
      </c>
      <c r="K19" s="16">
        <v>21</v>
      </c>
      <c r="L19" s="16">
        <v>7</v>
      </c>
      <c r="M19" s="16">
        <v>7</v>
      </c>
      <c r="N19" s="16">
        <v>28</v>
      </c>
      <c r="O19" s="16">
        <v>28</v>
      </c>
    </row>
    <row r="20" spans="1:15" ht="9" customHeight="1" x14ac:dyDescent="0.2">
      <c r="A20" s="17" t="s">
        <v>10</v>
      </c>
      <c r="B20" s="17"/>
      <c r="C20" s="17">
        <v>8</v>
      </c>
      <c r="D20" s="17">
        <v>8</v>
      </c>
      <c r="E20" s="16">
        <v>1</v>
      </c>
      <c r="F20" s="16">
        <v>1</v>
      </c>
      <c r="G20" s="16">
        <v>9</v>
      </c>
      <c r="H20" s="16">
        <v>9</v>
      </c>
      <c r="I20" s="16"/>
      <c r="J20" s="16">
        <v>5</v>
      </c>
      <c r="K20" s="16">
        <v>5</v>
      </c>
      <c r="L20" s="16">
        <v>1</v>
      </c>
      <c r="M20" s="16">
        <v>1</v>
      </c>
      <c r="N20" s="16">
        <v>6</v>
      </c>
      <c r="O20" s="16">
        <v>6</v>
      </c>
    </row>
    <row r="21" spans="1:15" ht="9" customHeight="1" x14ac:dyDescent="0.2">
      <c r="A21" s="17" t="s">
        <v>11</v>
      </c>
      <c r="B21" s="17"/>
      <c r="C21" s="17">
        <v>171</v>
      </c>
      <c r="D21" s="17">
        <v>183</v>
      </c>
      <c r="E21" s="16">
        <v>12</v>
      </c>
      <c r="F21" s="16">
        <v>0</v>
      </c>
      <c r="G21" s="16">
        <v>183</v>
      </c>
      <c r="H21" s="16">
        <v>183</v>
      </c>
      <c r="I21" s="16"/>
      <c r="J21" s="16">
        <v>1</v>
      </c>
      <c r="K21" s="16">
        <v>1</v>
      </c>
      <c r="L21" s="16">
        <v>1</v>
      </c>
      <c r="M21" s="16">
        <v>1</v>
      </c>
      <c r="N21" s="16">
        <v>2</v>
      </c>
      <c r="O21" s="16">
        <v>2</v>
      </c>
    </row>
    <row r="22" spans="1:15" ht="9" customHeight="1" x14ac:dyDescent="0.2">
      <c r="A22" s="17" t="s">
        <v>12</v>
      </c>
      <c r="B22" s="17"/>
      <c r="C22" s="17">
        <v>5</v>
      </c>
      <c r="D22" s="17">
        <v>5</v>
      </c>
      <c r="E22" s="16">
        <v>0</v>
      </c>
      <c r="F22" s="16">
        <v>0</v>
      </c>
      <c r="G22" s="16">
        <v>5</v>
      </c>
      <c r="H22" s="16">
        <v>5</v>
      </c>
      <c r="I22" s="16"/>
      <c r="J22" s="16">
        <v>8</v>
      </c>
      <c r="K22" s="16">
        <v>7</v>
      </c>
      <c r="L22" s="16">
        <v>0</v>
      </c>
      <c r="M22" s="16">
        <v>0</v>
      </c>
      <c r="N22" s="16">
        <v>8</v>
      </c>
      <c r="O22" s="16">
        <v>7</v>
      </c>
    </row>
    <row r="23" spans="1:15" ht="9" customHeight="1" x14ac:dyDescent="0.2">
      <c r="A23" s="17" t="s">
        <v>13</v>
      </c>
      <c r="B23" s="17"/>
      <c r="C23" s="17">
        <v>7</v>
      </c>
      <c r="D23" s="17">
        <v>7</v>
      </c>
      <c r="E23" s="16">
        <v>0</v>
      </c>
      <c r="F23" s="16">
        <v>0</v>
      </c>
      <c r="G23" s="16">
        <v>7</v>
      </c>
      <c r="H23" s="16">
        <v>7</v>
      </c>
      <c r="I23" s="16"/>
      <c r="J23" s="16">
        <v>5</v>
      </c>
      <c r="K23" s="16">
        <v>5</v>
      </c>
      <c r="L23" s="16">
        <v>2</v>
      </c>
      <c r="M23" s="16">
        <v>2</v>
      </c>
      <c r="N23" s="16">
        <v>7</v>
      </c>
      <c r="O23" s="16">
        <v>7</v>
      </c>
    </row>
    <row r="24" spans="1:15" ht="9" customHeight="1" x14ac:dyDescent="0.2">
      <c r="A24" s="17" t="s">
        <v>14</v>
      </c>
      <c r="B24" s="17"/>
      <c r="C24" s="17">
        <v>72</v>
      </c>
      <c r="D24" s="17">
        <v>72</v>
      </c>
      <c r="E24" s="16">
        <v>109</v>
      </c>
      <c r="F24" s="16">
        <v>109</v>
      </c>
      <c r="G24" s="16">
        <v>181</v>
      </c>
      <c r="H24" s="16">
        <v>181</v>
      </c>
      <c r="I24" s="16"/>
      <c r="J24" s="16">
        <v>154</v>
      </c>
      <c r="K24" s="16">
        <v>154</v>
      </c>
      <c r="L24" s="16">
        <v>32</v>
      </c>
      <c r="M24" s="16">
        <v>32</v>
      </c>
      <c r="N24" s="16">
        <v>186</v>
      </c>
      <c r="O24" s="16">
        <v>186</v>
      </c>
    </row>
    <row r="25" spans="1:15" ht="9" customHeight="1" x14ac:dyDescent="0.2">
      <c r="A25" s="17" t="s">
        <v>15</v>
      </c>
      <c r="B25" s="17"/>
      <c r="C25" s="17">
        <v>26</v>
      </c>
      <c r="D25" s="17">
        <v>23</v>
      </c>
      <c r="E25" s="16">
        <v>2</v>
      </c>
      <c r="F25" s="16">
        <v>2</v>
      </c>
      <c r="G25" s="16">
        <v>28</v>
      </c>
      <c r="H25" s="16">
        <v>25</v>
      </c>
      <c r="I25" s="16"/>
      <c r="J25" s="16">
        <v>21</v>
      </c>
      <c r="K25" s="16">
        <v>21</v>
      </c>
      <c r="L25" s="16">
        <v>4</v>
      </c>
      <c r="M25" s="16">
        <v>4</v>
      </c>
      <c r="N25" s="16">
        <v>25</v>
      </c>
      <c r="O25" s="16">
        <v>25</v>
      </c>
    </row>
    <row r="26" spans="1:15" ht="9" customHeight="1" x14ac:dyDescent="0.2">
      <c r="A26" s="17" t="s">
        <v>16</v>
      </c>
      <c r="B26" s="17"/>
      <c r="C26" s="17">
        <v>26</v>
      </c>
      <c r="D26" s="17">
        <v>26</v>
      </c>
      <c r="E26" s="16">
        <v>6</v>
      </c>
      <c r="F26" s="16">
        <v>4</v>
      </c>
      <c r="G26" s="16">
        <v>32</v>
      </c>
      <c r="H26" s="16">
        <v>30</v>
      </c>
      <c r="I26" s="16"/>
      <c r="J26" s="16">
        <v>25</v>
      </c>
      <c r="K26" s="16">
        <v>20</v>
      </c>
      <c r="L26" s="16">
        <v>32</v>
      </c>
      <c r="M26" s="16">
        <v>32</v>
      </c>
      <c r="N26" s="16">
        <v>57</v>
      </c>
      <c r="O26" s="16">
        <v>52</v>
      </c>
    </row>
    <row r="27" spans="1:15" ht="9" customHeight="1" x14ac:dyDescent="0.2">
      <c r="A27" s="17" t="s">
        <v>17</v>
      </c>
      <c r="B27" s="17"/>
      <c r="C27" s="17">
        <v>74</v>
      </c>
      <c r="D27" s="17">
        <v>74</v>
      </c>
      <c r="E27" s="16">
        <v>5</v>
      </c>
      <c r="F27" s="16">
        <v>5</v>
      </c>
      <c r="G27" s="16">
        <v>79</v>
      </c>
      <c r="H27" s="16">
        <v>79</v>
      </c>
      <c r="I27" s="16"/>
      <c r="J27" s="16">
        <v>74</v>
      </c>
      <c r="K27" s="16">
        <v>74</v>
      </c>
      <c r="L27" s="16">
        <v>5</v>
      </c>
      <c r="M27" s="16">
        <v>5</v>
      </c>
      <c r="N27" s="16">
        <v>79</v>
      </c>
      <c r="O27" s="16">
        <v>79</v>
      </c>
    </row>
    <row r="28" spans="1:15" ht="9" customHeight="1" x14ac:dyDescent="0.2">
      <c r="A28" s="17" t="s">
        <v>18</v>
      </c>
      <c r="B28" s="17"/>
      <c r="C28" s="17">
        <v>2</v>
      </c>
      <c r="D28" s="17">
        <v>2</v>
      </c>
      <c r="E28" s="16">
        <v>1</v>
      </c>
      <c r="F28" s="16">
        <v>1</v>
      </c>
      <c r="G28" s="16">
        <v>3</v>
      </c>
      <c r="H28" s="16">
        <v>3</v>
      </c>
      <c r="I28" s="16"/>
      <c r="J28" s="16">
        <v>5</v>
      </c>
      <c r="K28" s="16">
        <v>3</v>
      </c>
      <c r="L28" s="16">
        <v>2</v>
      </c>
      <c r="M28" s="16">
        <v>2</v>
      </c>
      <c r="N28" s="16">
        <v>7</v>
      </c>
      <c r="O28" s="16">
        <v>5</v>
      </c>
    </row>
    <row r="29" spans="1:15" ht="9" customHeight="1" x14ac:dyDescent="0.2">
      <c r="A29" s="17" t="s">
        <v>19</v>
      </c>
      <c r="B29" s="17"/>
      <c r="C29" s="17">
        <v>4</v>
      </c>
      <c r="D29" s="17">
        <v>4</v>
      </c>
      <c r="E29" s="16">
        <v>0</v>
      </c>
      <c r="F29" s="16">
        <v>0</v>
      </c>
      <c r="G29" s="16">
        <v>4</v>
      </c>
      <c r="H29" s="16">
        <v>4</v>
      </c>
      <c r="I29" s="16"/>
      <c r="J29" s="16">
        <v>1</v>
      </c>
      <c r="K29" s="16">
        <v>1</v>
      </c>
      <c r="L29" s="16">
        <v>2</v>
      </c>
      <c r="M29" s="16">
        <v>2</v>
      </c>
      <c r="N29" s="16">
        <v>3</v>
      </c>
      <c r="O29" s="16">
        <v>3</v>
      </c>
    </row>
    <row r="30" spans="1:15" ht="9" customHeight="1" x14ac:dyDescent="0.2">
      <c r="A30" s="17" t="s">
        <v>20</v>
      </c>
      <c r="B30" s="17"/>
      <c r="C30" s="17">
        <v>5</v>
      </c>
      <c r="D30" s="17">
        <v>5</v>
      </c>
      <c r="E30" s="16">
        <v>0</v>
      </c>
      <c r="F30" s="16">
        <v>0</v>
      </c>
      <c r="G30" s="16">
        <v>5</v>
      </c>
      <c r="H30" s="16">
        <v>5</v>
      </c>
      <c r="I30" s="16"/>
      <c r="J30" s="16">
        <v>1</v>
      </c>
      <c r="K30" s="16">
        <v>1</v>
      </c>
      <c r="L30" s="16">
        <v>0</v>
      </c>
      <c r="M30" s="16">
        <v>0</v>
      </c>
      <c r="N30" s="16">
        <v>1</v>
      </c>
      <c r="O30" s="16">
        <v>1</v>
      </c>
    </row>
    <row r="31" spans="1:15" ht="9" customHeight="1" x14ac:dyDescent="0.2">
      <c r="A31" s="17" t="s">
        <v>21</v>
      </c>
      <c r="B31" s="17"/>
      <c r="C31" s="17">
        <v>16</v>
      </c>
      <c r="D31" s="17">
        <v>16</v>
      </c>
      <c r="E31" s="16">
        <v>2</v>
      </c>
      <c r="F31" s="16">
        <v>2</v>
      </c>
      <c r="G31" s="16">
        <v>18</v>
      </c>
      <c r="H31" s="16">
        <v>18</v>
      </c>
      <c r="I31" s="16"/>
      <c r="J31" s="16">
        <v>10</v>
      </c>
      <c r="K31" s="16">
        <v>10</v>
      </c>
      <c r="L31" s="16">
        <v>3</v>
      </c>
      <c r="M31" s="16">
        <v>3</v>
      </c>
      <c r="N31" s="16">
        <v>13</v>
      </c>
      <c r="O31" s="16">
        <v>13</v>
      </c>
    </row>
    <row r="32" spans="1:15" ht="9" customHeight="1" x14ac:dyDescent="0.2">
      <c r="A32" s="17" t="s">
        <v>138</v>
      </c>
      <c r="B32" s="17"/>
      <c r="C32" s="17">
        <v>0</v>
      </c>
      <c r="D32" s="17">
        <v>0</v>
      </c>
      <c r="E32" s="16">
        <v>0</v>
      </c>
      <c r="F32" s="16">
        <v>0</v>
      </c>
      <c r="G32" s="16">
        <v>0</v>
      </c>
      <c r="H32" s="16">
        <v>0</v>
      </c>
      <c r="I32" s="16"/>
      <c r="J32" s="16">
        <v>21</v>
      </c>
      <c r="K32" s="16">
        <v>21</v>
      </c>
      <c r="L32" s="16">
        <v>1</v>
      </c>
      <c r="M32" s="16">
        <v>1</v>
      </c>
      <c r="N32" s="16">
        <v>22</v>
      </c>
      <c r="O32" s="16">
        <v>22</v>
      </c>
    </row>
    <row r="33" spans="1:15" ht="9" customHeight="1" x14ac:dyDescent="0.2">
      <c r="A33" s="17" t="s">
        <v>23</v>
      </c>
      <c r="B33" s="17"/>
      <c r="C33" s="17">
        <v>47</v>
      </c>
      <c r="D33" s="17">
        <v>47</v>
      </c>
      <c r="E33" s="16">
        <v>8</v>
      </c>
      <c r="F33" s="16">
        <v>8</v>
      </c>
      <c r="G33" s="16">
        <v>55</v>
      </c>
      <c r="H33" s="16">
        <v>55</v>
      </c>
      <c r="I33" s="16"/>
      <c r="J33" s="16">
        <v>44</v>
      </c>
      <c r="K33" s="16">
        <v>44</v>
      </c>
      <c r="L33" s="16">
        <v>5</v>
      </c>
      <c r="M33" s="16">
        <v>5</v>
      </c>
      <c r="N33" s="16">
        <v>49</v>
      </c>
      <c r="O33" s="16">
        <v>49</v>
      </c>
    </row>
    <row r="34" spans="1:15" ht="9" customHeight="1" x14ac:dyDescent="0.2">
      <c r="A34" s="17" t="s">
        <v>24</v>
      </c>
      <c r="B34" s="17"/>
      <c r="C34" s="17">
        <v>14</v>
      </c>
      <c r="D34" s="17">
        <v>14</v>
      </c>
      <c r="E34" s="16">
        <v>6</v>
      </c>
      <c r="F34" s="16">
        <v>6</v>
      </c>
      <c r="G34" s="16">
        <v>20</v>
      </c>
      <c r="H34" s="16">
        <v>20</v>
      </c>
      <c r="I34" s="16"/>
      <c r="J34" s="16">
        <v>14</v>
      </c>
      <c r="K34" s="16">
        <v>14</v>
      </c>
      <c r="L34" s="16">
        <v>5</v>
      </c>
      <c r="M34" s="16">
        <v>5</v>
      </c>
      <c r="N34" s="16">
        <v>19</v>
      </c>
      <c r="O34" s="16">
        <v>19</v>
      </c>
    </row>
    <row r="35" spans="1:15" ht="9" customHeight="1" x14ac:dyDescent="0.2">
      <c r="A35" s="17" t="s">
        <v>25</v>
      </c>
      <c r="B35" s="17"/>
      <c r="C35" s="17">
        <v>27</v>
      </c>
      <c r="D35" s="17">
        <v>27</v>
      </c>
      <c r="E35" s="16">
        <v>10</v>
      </c>
      <c r="F35" s="16">
        <v>10</v>
      </c>
      <c r="G35" s="16">
        <v>37</v>
      </c>
      <c r="H35" s="16">
        <v>37</v>
      </c>
      <c r="I35" s="16"/>
      <c r="J35" s="16">
        <v>15</v>
      </c>
      <c r="K35" s="16">
        <v>15</v>
      </c>
      <c r="L35" s="16">
        <v>20</v>
      </c>
      <c r="M35" s="16">
        <v>20</v>
      </c>
      <c r="N35" s="16">
        <v>35</v>
      </c>
      <c r="O35" s="16">
        <v>35</v>
      </c>
    </row>
    <row r="36" spans="1:15" ht="9" customHeight="1" x14ac:dyDescent="0.2">
      <c r="A36" s="17" t="s">
        <v>26</v>
      </c>
      <c r="B36" s="17"/>
      <c r="C36" s="17">
        <v>0</v>
      </c>
      <c r="D36" s="17">
        <v>0</v>
      </c>
      <c r="E36" s="16">
        <v>0</v>
      </c>
      <c r="F36" s="16">
        <v>0</v>
      </c>
      <c r="G36" s="16">
        <v>0</v>
      </c>
      <c r="H36" s="16">
        <v>0</v>
      </c>
      <c r="I36" s="16"/>
      <c r="J36" s="16">
        <v>0</v>
      </c>
      <c r="K36" s="16">
        <v>0</v>
      </c>
      <c r="L36" s="16">
        <v>1</v>
      </c>
      <c r="M36" s="16">
        <v>1</v>
      </c>
      <c r="N36" s="16">
        <v>1</v>
      </c>
      <c r="O36" s="16">
        <v>1</v>
      </c>
    </row>
    <row r="37" spans="1:15" ht="9" customHeight="1" x14ac:dyDescent="0.2">
      <c r="A37" s="17" t="s">
        <v>27</v>
      </c>
      <c r="B37" s="17"/>
      <c r="C37" s="17">
        <v>8</v>
      </c>
      <c r="D37" s="17">
        <v>7</v>
      </c>
      <c r="E37" s="16">
        <v>7</v>
      </c>
      <c r="F37" s="16">
        <v>7</v>
      </c>
      <c r="G37" s="16">
        <v>15</v>
      </c>
      <c r="H37" s="16">
        <v>14</v>
      </c>
      <c r="I37" s="16"/>
      <c r="J37" s="16">
        <v>7</v>
      </c>
      <c r="K37" s="16">
        <v>6</v>
      </c>
      <c r="L37" s="16">
        <v>3</v>
      </c>
      <c r="M37" s="16">
        <v>3</v>
      </c>
      <c r="N37" s="16">
        <v>10</v>
      </c>
      <c r="O37" s="16">
        <v>9</v>
      </c>
    </row>
    <row r="38" spans="1:15" ht="9" customHeight="1" x14ac:dyDescent="0.2">
      <c r="A38" s="17" t="s">
        <v>28</v>
      </c>
      <c r="B38" s="17"/>
      <c r="C38" s="17">
        <v>74</v>
      </c>
      <c r="D38" s="17">
        <v>65</v>
      </c>
      <c r="E38" s="16">
        <v>15</v>
      </c>
      <c r="F38" s="16">
        <v>14</v>
      </c>
      <c r="G38" s="16">
        <v>89</v>
      </c>
      <c r="H38" s="16">
        <v>79</v>
      </c>
      <c r="I38" s="16"/>
      <c r="J38" s="16">
        <v>38</v>
      </c>
      <c r="K38" s="16">
        <v>35</v>
      </c>
      <c r="L38" s="16">
        <v>24</v>
      </c>
      <c r="M38" s="16">
        <v>24</v>
      </c>
      <c r="N38" s="16">
        <v>62</v>
      </c>
      <c r="O38" s="16">
        <v>59</v>
      </c>
    </row>
    <row r="39" spans="1:15" ht="9" customHeight="1" x14ac:dyDescent="0.2">
      <c r="A39" s="17" t="s">
        <v>29</v>
      </c>
      <c r="B39" s="17"/>
      <c r="C39" s="17">
        <v>139</v>
      </c>
      <c r="D39" s="17">
        <v>130</v>
      </c>
      <c r="E39" s="16">
        <v>30</v>
      </c>
      <c r="F39" s="16">
        <v>30</v>
      </c>
      <c r="G39" s="16">
        <v>169</v>
      </c>
      <c r="H39" s="16">
        <v>160</v>
      </c>
      <c r="I39" s="16"/>
      <c r="J39" s="16">
        <v>121</v>
      </c>
      <c r="K39" s="16">
        <v>111</v>
      </c>
      <c r="L39" s="16">
        <v>25</v>
      </c>
      <c r="M39" s="16">
        <v>25</v>
      </c>
      <c r="N39" s="16">
        <v>146</v>
      </c>
      <c r="O39" s="16">
        <v>136</v>
      </c>
    </row>
    <row r="40" spans="1:15" ht="9" customHeight="1" x14ac:dyDescent="0.2">
      <c r="A40" s="17" t="s">
        <v>30</v>
      </c>
      <c r="B40" s="17"/>
      <c r="C40" s="17">
        <v>3</v>
      </c>
      <c r="D40" s="17">
        <v>3</v>
      </c>
      <c r="E40" s="16">
        <v>3</v>
      </c>
      <c r="F40" s="16">
        <v>3</v>
      </c>
      <c r="G40" s="16">
        <v>6</v>
      </c>
      <c r="H40" s="16">
        <v>6</v>
      </c>
      <c r="I40" s="16"/>
      <c r="J40" s="16">
        <v>3</v>
      </c>
      <c r="K40" s="16">
        <v>2</v>
      </c>
      <c r="L40" s="16">
        <v>6</v>
      </c>
      <c r="M40" s="16">
        <v>6</v>
      </c>
      <c r="N40" s="16">
        <v>9</v>
      </c>
      <c r="O40" s="16">
        <v>8</v>
      </c>
    </row>
    <row r="41" spans="1:15" ht="9" customHeight="1" x14ac:dyDescent="0.2">
      <c r="A41" s="17" t="s">
        <v>31</v>
      </c>
      <c r="B41" s="17"/>
      <c r="C41" s="17">
        <v>12</v>
      </c>
      <c r="D41" s="17">
        <v>12</v>
      </c>
      <c r="E41" s="16">
        <v>3</v>
      </c>
      <c r="F41" s="16">
        <v>3</v>
      </c>
      <c r="G41" s="16">
        <v>15</v>
      </c>
      <c r="H41" s="16">
        <v>15</v>
      </c>
      <c r="I41" s="16"/>
      <c r="J41" s="16">
        <v>9</v>
      </c>
      <c r="K41" s="16">
        <v>9</v>
      </c>
      <c r="L41" s="16">
        <v>6</v>
      </c>
      <c r="M41" s="16">
        <v>6</v>
      </c>
      <c r="N41" s="16">
        <v>15</v>
      </c>
      <c r="O41" s="16">
        <v>15</v>
      </c>
    </row>
    <row r="42" spans="1:15" ht="9" customHeight="1" x14ac:dyDescent="0.2">
      <c r="A42" s="17" t="s">
        <v>32</v>
      </c>
      <c r="B42" s="17"/>
      <c r="C42" s="17">
        <v>21</v>
      </c>
      <c r="D42" s="17">
        <v>19</v>
      </c>
      <c r="E42" s="16">
        <v>16</v>
      </c>
      <c r="F42" s="16">
        <v>16</v>
      </c>
      <c r="G42" s="16">
        <v>37</v>
      </c>
      <c r="H42" s="16">
        <v>35</v>
      </c>
      <c r="I42" s="16"/>
      <c r="J42" s="16">
        <v>22</v>
      </c>
      <c r="K42" s="16">
        <v>20</v>
      </c>
      <c r="L42" s="16">
        <v>16</v>
      </c>
      <c r="M42" s="16">
        <v>14</v>
      </c>
      <c r="N42" s="16">
        <v>38</v>
      </c>
      <c r="O42" s="16">
        <v>34</v>
      </c>
    </row>
    <row r="43" spans="1:15" ht="9" customHeight="1" x14ac:dyDescent="0.2">
      <c r="A43" s="17" t="s">
        <v>33</v>
      </c>
      <c r="B43" s="17"/>
      <c r="C43" s="17">
        <v>0</v>
      </c>
      <c r="D43" s="17">
        <v>0</v>
      </c>
      <c r="E43" s="16">
        <v>2</v>
      </c>
      <c r="F43" s="16">
        <v>1</v>
      </c>
      <c r="G43" s="16">
        <v>2</v>
      </c>
      <c r="H43" s="16">
        <v>1</v>
      </c>
      <c r="I43" s="16"/>
      <c r="J43" s="16">
        <v>11</v>
      </c>
      <c r="K43" s="16">
        <v>10</v>
      </c>
      <c r="L43" s="16">
        <v>3</v>
      </c>
      <c r="M43" s="16">
        <v>3</v>
      </c>
      <c r="N43" s="16">
        <v>14</v>
      </c>
      <c r="O43" s="16">
        <v>13</v>
      </c>
    </row>
    <row r="44" spans="1:15" ht="9" customHeight="1" x14ac:dyDescent="0.2">
      <c r="A44" s="17" t="s">
        <v>34</v>
      </c>
      <c r="B44" s="17"/>
      <c r="C44" s="17">
        <v>52</v>
      </c>
      <c r="D44" s="17">
        <v>52</v>
      </c>
      <c r="E44" s="16">
        <v>138</v>
      </c>
      <c r="F44" s="16">
        <v>138</v>
      </c>
      <c r="G44" s="16">
        <v>190</v>
      </c>
      <c r="H44" s="16">
        <v>190</v>
      </c>
      <c r="I44" s="16"/>
      <c r="J44" s="16">
        <v>66</v>
      </c>
      <c r="K44" s="16">
        <v>66</v>
      </c>
      <c r="L44" s="16">
        <v>99</v>
      </c>
      <c r="M44" s="16">
        <v>99</v>
      </c>
      <c r="N44" s="16">
        <v>165</v>
      </c>
      <c r="O44" s="16">
        <v>165</v>
      </c>
    </row>
    <row r="45" spans="1:15" ht="9" customHeight="1" x14ac:dyDescent="0.2">
      <c r="A45" s="17" t="s">
        <v>39</v>
      </c>
      <c r="B45" s="17"/>
      <c r="C45" s="17">
        <v>2</v>
      </c>
      <c r="D45" s="17">
        <v>2</v>
      </c>
      <c r="E45" s="16">
        <v>3</v>
      </c>
      <c r="F45" s="16">
        <v>3</v>
      </c>
      <c r="G45" s="16">
        <v>5</v>
      </c>
      <c r="H45" s="16">
        <v>5</v>
      </c>
      <c r="I45" s="16"/>
      <c r="J45" s="16">
        <v>3</v>
      </c>
      <c r="K45" s="16">
        <v>3</v>
      </c>
      <c r="L45" s="16">
        <v>2</v>
      </c>
      <c r="M45" s="16">
        <v>2</v>
      </c>
      <c r="N45" s="16">
        <v>5</v>
      </c>
      <c r="O45" s="16">
        <v>5</v>
      </c>
    </row>
    <row r="46" spans="1:15" ht="9" customHeight="1" x14ac:dyDescent="0.2">
      <c r="A46" s="17" t="s">
        <v>40</v>
      </c>
      <c r="B46" s="17"/>
      <c r="C46" s="17">
        <v>8</v>
      </c>
      <c r="D46" s="17">
        <v>7</v>
      </c>
      <c r="E46" s="16">
        <v>5</v>
      </c>
      <c r="F46" s="16">
        <v>5</v>
      </c>
      <c r="G46" s="16">
        <v>13</v>
      </c>
      <c r="H46" s="16">
        <v>12</v>
      </c>
      <c r="I46" s="16"/>
      <c r="J46" s="16">
        <v>14</v>
      </c>
      <c r="K46" s="16">
        <v>10</v>
      </c>
      <c r="L46" s="16">
        <v>11</v>
      </c>
      <c r="M46" s="16">
        <v>11</v>
      </c>
      <c r="N46" s="16">
        <v>25</v>
      </c>
      <c r="O46" s="16">
        <v>21</v>
      </c>
    </row>
    <row r="47" spans="1:15" ht="9" customHeight="1" x14ac:dyDescent="0.2">
      <c r="A47" s="17" t="s">
        <v>41</v>
      </c>
      <c r="B47" s="17"/>
      <c r="C47" s="17">
        <v>14</v>
      </c>
      <c r="D47" s="17">
        <v>13</v>
      </c>
      <c r="E47" s="16">
        <v>0</v>
      </c>
      <c r="F47" s="16">
        <v>0</v>
      </c>
      <c r="G47" s="16">
        <v>14</v>
      </c>
      <c r="H47" s="16">
        <v>13</v>
      </c>
      <c r="I47" s="16"/>
      <c r="J47" s="16">
        <v>14</v>
      </c>
      <c r="K47" s="16">
        <v>12</v>
      </c>
      <c r="L47" s="16">
        <v>0</v>
      </c>
      <c r="M47" s="16">
        <v>0</v>
      </c>
      <c r="N47" s="16">
        <v>14</v>
      </c>
      <c r="O47" s="16">
        <v>12</v>
      </c>
    </row>
    <row r="48" spans="1:15" ht="9" customHeight="1" x14ac:dyDescent="0.2">
      <c r="A48" s="17" t="s">
        <v>42</v>
      </c>
      <c r="B48" s="17"/>
      <c r="C48" s="17">
        <v>18</v>
      </c>
      <c r="D48" s="17">
        <v>18</v>
      </c>
      <c r="E48" s="16">
        <v>23</v>
      </c>
      <c r="F48" s="16">
        <v>23</v>
      </c>
      <c r="G48" s="16">
        <v>41</v>
      </c>
      <c r="H48" s="16">
        <v>41</v>
      </c>
      <c r="I48" s="16"/>
      <c r="J48" s="16">
        <v>20</v>
      </c>
      <c r="K48" s="16">
        <v>18</v>
      </c>
      <c r="L48" s="16">
        <v>11</v>
      </c>
      <c r="M48" s="16">
        <v>11</v>
      </c>
      <c r="N48" s="16">
        <v>31</v>
      </c>
      <c r="O48" s="16">
        <v>29</v>
      </c>
    </row>
    <row r="49" spans="1:15" ht="9" customHeight="1" x14ac:dyDescent="0.2">
      <c r="A49" s="17" t="s">
        <v>43</v>
      </c>
      <c r="B49" s="17"/>
      <c r="C49" s="17">
        <v>15</v>
      </c>
      <c r="D49" s="17">
        <v>12</v>
      </c>
      <c r="E49" s="16">
        <v>13</v>
      </c>
      <c r="F49" s="16">
        <v>10</v>
      </c>
      <c r="G49" s="16">
        <v>28</v>
      </c>
      <c r="H49" s="16">
        <v>22</v>
      </c>
      <c r="I49" s="16"/>
      <c r="J49" s="16">
        <v>20</v>
      </c>
      <c r="K49" s="16">
        <v>14</v>
      </c>
      <c r="L49" s="16">
        <v>8</v>
      </c>
      <c r="M49" s="16">
        <v>8</v>
      </c>
      <c r="N49" s="16">
        <v>28</v>
      </c>
      <c r="O49" s="16">
        <v>22</v>
      </c>
    </row>
    <row r="50" spans="1:15" ht="9" customHeight="1" x14ac:dyDescent="0.2">
      <c r="A50" s="17" t="s">
        <v>44</v>
      </c>
      <c r="B50" s="17"/>
      <c r="C50" s="17">
        <v>367</v>
      </c>
      <c r="D50" s="17">
        <v>316</v>
      </c>
      <c r="E50" s="16">
        <v>128</v>
      </c>
      <c r="F50" s="16">
        <v>128</v>
      </c>
      <c r="G50" s="16">
        <v>495</v>
      </c>
      <c r="H50" s="16">
        <v>444</v>
      </c>
      <c r="I50" s="16"/>
      <c r="J50" s="16">
        <v>497</v>
      </c>
      <c r="K50" s="16">
        <v>238</v>
      </c>
      <c r="L50" s="16">
        <v>205</v>
      </c>
      <c r="M50" s="16">
        <v>205</v>
      </c>
      <c r="N50" s="16">
        <v>702</v>
      </c>
      <c r="O50" s="16">
        <v>443</v>
      </c>
    </row>
    <row r="51" spans="1:15" ht="9" customHeight="1" x14ac:dyDescent="0.2">
      <c r="A51" s="17" t="s">
        <v>45</v>
      </c>
      <c r="B51" s="17"/>
      <c r="C51" s="17">
        <v>0</v>
      </c>
      <c r="D51" s="17">
        <v>0</v>
      </c>
      <c r="E51" s="16">
        <v>11</v>
      </c>
      <c r="F51" s="16">
        <v>11</v>
      </c>
      <c r="G51" s="16">
        <v>11</v>
      </c>
      <c r="H51" s="16">
        <v>11</v>
      </c>
      <c r="I51" s="16"/>
      <c r="J51" s="16">
        <v>0</v>
      </c>
      <c r="K51" s="16">
        <v>0</v>
      </c>
      <c r="L51" s="16">
        <v>14</v>
      </c>
      <c r="M51" s="16">
        <v>14</v>
      </c>
      <c r="N51" s="16">
        <v>14</v>
      </c>
      <c r="O51" s="16">
        <v>14</v>
      </c>
    </row>
    <row r="52" spans="1:15" ht="9" customHeight="1" x14ac:dyDescent="0.2">
      <c r="A52" s="17" t="s">
        <v>46</v>
      </c>
      <c r="B52" s="17"/>
      <c r="C52" s="17">
        <v>16</v>
      </c>
      <c r="D52" s="17">
        <v>16</v>
      </c>
      <c r="E52" s="16">
        <v>6</v>
      </c>
      <c r="F52" s="16">
        <v>6</v>
      </c>
      <c r="G52" s="16">
        <v>22</v>
      </c>
      <c r="H52" s="16">
        <v>22</v>
      </c>
      <c r="I52" s="16"/>
      <c r="J52" s="16">
        <v>5</v>
      </c>
      <c r="K52" s="16">
        <v>5</v>
      </c>
      <c r="L52" s="16">
        <v>17</v>
      </c>
      <c r="M52" s="16">
        <v>17</v>
      </c>
      <c r="N52" s="16">
        <v>22</v>
      </c>
      <c r="O52" s="16">
        <v>22</v>
      </c>
    </row>
    <row r="53" spans="1:15" ht="9" customHeight="1" x14ac:dyDescent="0.2">
      <c r="A53" s="17" t="s">
        <v>151</v>
      </c>
      <c r="B53" s="17"/>
      <c r="C53" s="17">
        <v>0</v>
      </c>
      <c r="D53" s="17">
        <v>0</v>
      </c>
      <c r="E53" s="16">
        <v>0</v>
      </c>
      <c r="F53" s="16">
        <v>0</v>
      </c>
      <c r="G53" s="16">
        <v>0</v>
      </c>
      <c r="H53" s="16">
        <v>0</v>
      </c>
      <c r="I53" s="16"/>
      <c r="J53" s="16">
        <v>1</v>
      </c>
      <c r="K53" s="16">
        <v>1</v>
      </c>
      <c r="L53" s="16">
        <v>1</v>
      </c>
      <c r="M53" s="16">
        <v>1</v>
      </c>
      <c r="N53" s="16">
        <v>2</v>
      </c>
      <c r="O53" s="16">
        <v>2</v>
      </c>
    </row>
    <row r="54" spans="1:15" ht="9" customHeight="1" x14ac:dyDescent="0.2">
      <c r="A54" s="17" t="s">
        <v>47</v>
      </c>
      <c r="B54" s="17"/>
      <c r="C54" s="17">
        <v>5</v>
      </c>
      <c r="D54" s="17">
        <v>4</v>
      </c>
      <c r="E54" s="16">
        <v>1</v>
      </c>
      <c r="F54" s="16">
        <v>1</v>
      </c>
      <c r="G54" s="16">
        <v>6</v>
      </c>
      <c r="H54" s="16">
        <v>5</v>
      </c>
      <c r="I54" s="16"/>
      <c r="J54" s="16">
        <v>2</v>
      </c>
      <c r="K54" s="16">
        <v>1</v>
      </c>
      <c r="L54" s="16">
        <v>2</v>
      </c>
      <c r="M54" s="16">
        <v>2</v>
      </c>
      <c r="N54" s="16">
        <v>4</v>
      </c>
      <c r="O54" s="16">
        <v>3</v>
      </c>
    </row>
    <row r="55" spans="1:15" ht="9" customHeight="1" x14ac:dyDescent="0.2">
      <c r="A55" s="17" t="s">
        <v>48</v>
      </c>
      <c r="B55" s="17"/>
      <c r="C55" s="17">
        <v>3</v>
      </c>
      <c r="D55" s="17">
        <v>3</v>
      </c>
      <c r="E55" s="16">
        <v>0</v>
      </c>
      <c r="F55" s="16">
        <v>0</v>
      </c>
      <c r="G55" s="16">
        <v>3</v>
      </c>
      <c r="H55" s="16">
        <v>3</v>
      </c>
      <c r="I55" s="16"/>
      <c r="J55" s="16">
        <v>15</v>
      </c>
      <c r="K55" s="16">
        <v>15</v>
      </c>
      <c r="L55" s="16">
        <v>0</v>
      </c>
      <c r="M55" s="16">
        <v>0</v>
      </c>
      <c r="N55" s="16">
        <v>15</v>
      </c>
      <c r="O55" s="16">
        <v>15</v>
      </c>
    </row>
    <row r="56" spans="1:15" ht="9" customHeight="1" x14ac:dyDescent="0.2">
      <c r="A56" s="17" t="s">
        <v>49</v>
      </c>
      <c r="B56" s="17"/>
      <c r="C56" s="17">
        <v>8</v>
      </c>
      <c r="D56" s="17">
        <v>7</v>
      </c>
      <c r="E56" s="16">
        <v>1</v>
      </c>
      <c r="F56" s="16">
        <v>1</v>
      </c>
      <c r="G56" s="16">
        <v>9</v>
      </c>
      <c r="H56" s="16">
        <v>8</v>
      </c>
      <c r="I56" s="16"/>
      <c r="J56" s="16">
        <v>11</v>
      </c>
      <c r="K56" s="16">
        <v>11</v>
      </c>
      <c r="L56" s="16">
        <v>3</v>
      </c>
      <c r="M56" s="16">
        <v>3</v>
      </c>
      <c r="N56" s="16">
        <v>14</v>
      </c>
      <c r="O56" s="16">
        <v>14</v>
      </c>
    </row>
    <row r="57" spans="1:15" ht="9" customHeight="1" x14ac:dyDescent="0.2">
      <c r="A57" s="17" t="s">
        <v>50</v>
      </c>
      <c r="B57" s="17"/>
      <c r="C57" s="17">
        <v>6</v>
      </c>
      <c r="D57" s="17">
        <v>5</v>
      </c>
      <c r="E57" s="16">
        <v>1</v>
      </c>
      <c r="F57" s="16">
        <v>1</v>
      </c>
      <c r="G57" s="16">
        <v>7</v>
      </c>
      <c r="H57" s="16">
        <v>6</v>
      </c>
      <c r="I57" s="16"/>
      <c r="J57" s="16">
        <v>4</v>
      </c>
      <c r="K57" s="16">
        <v>4</v>
      </c>
      <c r="L57" s="16">
        <v>4</v>
      </c>
      <c r="M57" s="16">
        <v>4</v>
      </c>
      <c r="N57" s="16">
        <v>8</v>
      </c>
      <c r="O57" s="16">
        <v>8</v>
      </c>
    </row>
    <row r="58" spans="1:15" ht="9" customHeight="1" x14ac:dyDescent="0.2">
      <c r="A58" s="17" t="s">
        <v>51</v>
      </c>
      <c r="B58" s="17"/>
      <c r="C58" s="17">
        <v>32</v>
      </c>
      <c r="D58" s="17">
        <v>32</v>
      </c>
      <c r="E58" s="16">
        <v>56</v>
      </c>
      <c r="F58" s="16">
        <v>49</v>
      </c>
      <c r="G58" s="16">
        <v>88</v>
      </c>
      <c r="H58" s="16">
        <v>81</v>
      </c>
      <c r="I58" s="16"/>
      <c r="J58" s="16">
        <v>77</v>
      </c>
      <c r="K58" s="16">
        <v>77</v>
      </c>
      <c r="L58" s="16">
        <v>45</v>
      </c>
      <c r="M58" s="16">
        <v>42</v>
      </c>
      <c r="N58" s="16">
        <v>122</v>
      </c>
      <c r="O58" s="16">
        <v>119</v>
      </c>
    </row>
    <row r="59" spans="1:15" ht="9" customHeight="1" x14ac:dyDescent="0.2">
      <c r="A59" s="17" t="s">
        <v>52</v>
      </c>
      <c r="B59" s="17"/>
      <c r="C59" s="17">
        <v>0</v>
      </c>
      <c r="D59" s="17">
        <v>0</v>
      </c>
      <c r="E59" s="16">
        <v>1</v>
      </c>
      <c r="F59" s="16">
        <v>1</v>
      </c>
      <c r="G59" s="16">
        <v>1</v>
      </c>
      <c r="H59" s="16">
        <v>1</v>
      </c>
      <c r="I59" s="16"/>
      <c r="J59" s="16">
        <v>15</v>
      </c>
      <c r="K59" s="16">
        <v>15</v>
      </c>
      <c r="L59" s="16">
        <v>1</v>
      </c>
      <c r="M59" s="16">
        <v>1</v>
      </c>
      <c r="N59" s="16">
        <v>16</v>
      </c>
      <c r="O59" s="16">
        <v>16</v>
      </c>
    </row>
    <row r="60" spans="1:15" ht="9" customHeight="1" x14ac:dyDescent="0.2">
      <c r="A60" s="17" t="s">
        <v>53</v>
      </c>
      <c r="B60" s="17"/>
      <c r="C60" s="17">
        <v>9</v>
      </c>
      <c r="D60" s="17">
        <v>8</v>
      </c>
      <c r="E60" s="16">
        <v>2</v>
      </c>
      <c r="F60" s="16">
        <v>2</v>
      </c>
      <c r="G60" s="16">
        <v>11</v>
      </c>
      <c r="H60" s="16">
        <v>10</v>
      </c>
      <c r="I60" s="16"/>
      <c r="J60" s="16">
        <v>12</v>
      </c>
      <c r="K60" s="16">
        <v>9</v>
      </c>
      <c r="L60" s="16">
        <v>1</v>
      </c>
      <c r="M60" s="16">
        <v>1</v>
      </c>
      <c r="N60" s="16">
        <v>13</v>
      </c>
      <c r="O60" s="16">
        <v>10</v>
      </c>
    </row>
    <row r="61" spans="1:15" ht="9" customHeight="1" x14ac:dyDescent="0.2">
      <c r="A61" s="17" t="s">
        <v>54</v>
      </c>
      <c r="B61" s="17"/>
      <c r="C61" s="17">
        <v>2</v>
      </c>
      <c r="D61" s="17">
        <v>2</v>
      </c>
      <c r="E61" s="16">
        <v>0</v>
      </c>
      <c r="F61" s="16">
        <v>0</v>
      </c>
      <c r="G61" s="16">
        <v>2</v>
      </c>
      <c r="H61" s="16">
        <v>2</v>
      </c>
      <c r="I61" s="16"/>
      <c r="J61" s="16">
        <v>15</v>
      </c>
      <c r="K61" s="16">
        <v>15</v>
      </c>
      <c r="L61" s="16">
        <v>7</v>
      </c>
      <c r="M61" s="16">
        <v>7</v>
      </c>
      <c r="N61" s="16">
        <v>22</v>
      </c>
      <c r="O61" s="16">
        <v>22</v>
      </c>
    </row>
    <row r="62" spans="1:15" ht="9" customHeight="1" x14ac:dyDescent="0.2">
      <c r="A62" s="17" t="s">
        <v>55</v>
      </c>
      <c r="B62" s="17"/>
      <c r="C62" s="17">
        <v>4</v>
      </c>
      <c r="D62" s="17">
        <v>4</v>
      </c>
      <c r="E62" s="16">
        <v>0</v>
      </c>
      <c r="F62" s="16">
        <v>0</v>
      </c>
      <c r="G62" s="16">
        <v>4</v>
      </c>
      <c r="H62" s="16">
        <v>4</v>
      </c>
      <c r="I62" s="16"/>
      <c r="J62" s="16">
        <v>17</v>
      </c>
      <c r="K62" s="16">
        <v>17</v>
      </c>
      <c r="L62" s="16">
        <v>5</v>
      </c>
      <c r="M62" s="16">
        <v>5</v>
      </c>
      <c r="N62" s="16">
        <v>22</v>
      </c>
      <c r="O62" s="16">
        <v>22</v>
      </c>
    </row>
    <row r="63" spans="1:15" ht="9" customHeight="1" x14ac:dyDescent="0.2">
      <c r="A63" s="17" t="s">
        <v>56</v>
      </c>
      <c r="B63" s="17"/>
      <c r="C63" s="17">
        <v>3</v>
      </c>
      <c r="D63" s="17">
        <v>3</v>
      </c>
      <c r="E63" s="16">
        <v>2</v>
      </c>
      <c r="F63" s="16">
        <v>2</v>
      </c>
      <c r="G63" s="16">
        <v>5</v>
      </c>
      <c r="H63" s="16">
        <v>5</v>
      </c>
      <c r="I63" s="16"/>
      <c r="J63" s="16">
        <v>2</v>
      </c>
      <c r="K63" s="16">
        <v>2</v>
      </c>
      <c r="L63" s="16">
        <v>2</v>
      </c>
      <c r="M63" s="16">
        <v>2</v>
      </c>
      <c r="N63" s="16">
        <v>4</v>
      </c>
      <c r="O63" s="16">
        <v>4</v>
      </c>
    </row>
    <row r="64" spans="1:15" ht="9" customHeight="1" x14ac:dyDescent="0.2">
      <c r="A64" s="17" t="s">
        <v>57</v>
      </c>
      <c r="B64" s="17"/>
      <c r="C64" s="17">
        <v>1</v>
      </c>
      <c r="D64" s="17">
        <v>1</v>
      </c>
      <c r="E64" s="16">
        <v>0</v>
      </c>
      <c r="F64" s="16">
        <v>0</v>
      </c>
      <c r="G64" s="16">
        <v>1</v>
      </c>
      <c r="H64" s="16">
        <v>1</v>
      </c>
      <c r="I64" s="16"/>
      <c r="J64" s="16">
        <v>9</v>
      </c>
      <c r="K64" s="16">
        <v>8</v>
      </c>
      <c r="L64" s="16">
        <v>0</v>
      </c>
      <c r="M64" s="16">
        <v>0</v>
      </c>
      <c r="N64" s="16">
        <v>9</v>
      </c>
      <c r="O64" s="16">
        <v>8</v>
      </c>
    </row>
    <row r="65" spans="1:15" ht="9" customHeight="1" x14ac:dyDescent="0.2">
      <c r="A65" s="17" t="s">
        <v>58</v>
      </c>
      <c r="B65" s="17"/>
      <c r="C65" s="17">
        <v>52</v>
      </c>
      <c r="D65" s="17">
        <v>52</v>
      </c>
      <c r="E65" s="16">
        <v>1</v>
      </c>
      <c r="F65" s="16">
        <v>1</v>
      </c>
      <c r="G65" s="16">
        <v>53</v>
      </c>
      <c r="H65" s="16">
        <v>53</v>
      </c>
      <c r="I65" s="16"/>
      <c r="J65" s="16">
        <v>37</v>
      </c>
      <c r="K65" s="16">
        <v>37</v>
      </c>
      <c r="L65" s="16">
        <v>2</v>
      </c>
      <c r="M65" s="16">
        <v>2</v>
      </c>
      <c r="N65" s="16">
        <v>39</v>
      </c>
      <c r="O65" s="16">
        <v>39</v>
      </c>
    </row>
    <row r="66" spans="1:15" ht="9" customHeight="1" x14ac:dyDescent="0.2">
      <c r="A66" s="17" t="s">
        <v>59</v>
      </c>
      <c r="B66" s="17"/>
      <c r="C66" s="17">
        <v>3</v>
      </c>
      <c r="D66" s="17">
        <v>3</v>
      </c>
      <c r="E66" s="16">
        <v>3</v>
      </c>
      <c r="F66" s="16">
        <v>3</v>
      </c>
      <c r="G66" s="16">
        <v>6</v>
      </c>
      <c r="H66" s="16">
        <v>6</v>
      </c>
      <c r="I66" s="16"/>
      <c r="J66" s="16">
        <v>7</v>
      </c>
      <c r="K66" s="16">
        <v>7</v>
      </c>
      <c r="L66" s="16">
        <v>2</v>
      </c>
      <c r="M66" s="16">
        <v>2</v>
      </c>
      <c r="N66" s="16">
        <v>9</v>
      </c>
      <c r="O66" s="16">
        <v>9</v>
      </c>
    </row>
    <row r="67" spans="1:15" ht="9" customHeight="1" x14ac:dyDescent="0.2">
      <c r="A67" s="17" t="s">
        <v>60</v>
      </c>
      <c r="B67" s="17"/>
      <c r="C67" s="17">
        <v>0</v>
      </c>
      <c r="D67" s="17">
        <v>0</v>
      </c>
      <c r="E67" s="16">
        <v>1</v>
      </c>
      <c r="F67" s="16">
        <v>1</v>
      </c>
      <c r="G67" s="16">
        <v>1</v>
      </c>
      <c r="H67" s="16">
        <v>1</v>
      </c>
      <c r="I67" s="16"/>
      <c r="J67" s="16">
        <v>4</v>
      </c>
      <c r="K67" s="16">
        <v>4</v>
      </c>
      <c r="L67" s="16">
        <v>3</v>
      </c>
      <c r="M67" s="16">
        <v>3</v>
      </c>
      <c r="N67" s="16">
        <v>7</v>
      </c>
      <c r="O67" s="16">
        <v>7</v>
      </c>
    </row>
    <row r="68" spans="1:15" ht="9" customHeight="1" x14ac:dyDescent="0.2">
      <c r="A68" s="17" t="s">
        <v>61</v>
      </c>
      <c r="B68" s="17"/>
      <c r="C68" s="17">
        <v>21</v>
      </c>
      <c r="D68" s="17">
        <v>21</v>
      </c>
      <c r="E68" s="16">
        <v>5</v>
      </c>
      <c r="F68" s="16">
        <v>5</v>
      </c>
      <c r="G68" s="16">
        <v>26</v>
      </c>
      <c r="H68" s="16">
        <v>26</v>
      </c>
      <c r="I68" s="16"/>
      <c r="J68" s="16">
        <v>18</v>
      </c>
      <c r="K68" s="16">
        <v>16</v>
      </c>
      <c r="L68" s="16">
        <v>4</v>
      </c>
      <c r="M68" s="16">
        <v>4</v>
      </c>
      <c r="N68" s="16">
        <v>22</v>
      </c>
      <c r="O68" s="16">
        <v>20</v>
      </c>
    </row>
    <row r="69" spans="1:15" ht="9" customHeight="1" x14ac:dyDescent="0.2">
      <c r="A69" s="17" t="s">
        <v>112</v>
      </c>
      <c r="B69" s="17"/>
      <c r="C69" s="17">
        <v>6</v>
      </c>
      <c r="D69" s="17">
        <v>6</v>
      </c>
      <c r="E69" s="16">
        <v>6</v>
      </c>
      <c r="F69" s="16">
        <v>6</v>
      </c>
      <c r="G69" s="16">
        <v>12</v>
      </c>
      <c r="H69" s="16">
        <v>12</v>
      </c>
      <c r="I69" s="16"/>
      <c r="J69" s="16">
        <v>5</v>
      </c>
      <c r="K69" s="16">
        <v>5</v>
      </c>
      <c r="L69" s="16">
        <v>8</v>
      </c>
      <c r="M69" s="16">
        <v>8</v>
      </c>
      <c r="N69" s="16">
        <v>13</v>
      </c>
      <c r="O69" s="16">
        <v>13</v>
      </c>
    </row>
    <row r="70" spans="1:15" ht="9" customHeight="1" x14ac:dyDescent="0.2">
      <c r="A70" s="17" t="s">
        <v>63</v>
      </c>
      <c r="B70" s="17"/>
      <c r="C70" s="17">
        <v>0</v>
      </c>
      <c r="D70" s="17">
        <v>0</v>
      </c>
      <c r="E70" s="16">
        <v>0</v>
      </c>
      <c r="F70" s="16">
        <v>0</v>
      </c>
      <c r="G70" s="16">
        <v>0</v>
      </c>
      <c r="H70" s="16">
        <v>0</v>
      </c>
      <c r="I70" s="16"/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</row>
    <row r="71" spans="1:15" ht="9" customHeight="1" x14ac:dyDescent="0.2">
      <c r="A71" s="17" t="s">
        <v>64</v>
      </c>
      <c r="B71" s="17"/>
      <c r="C71" s="17">
        <v>3</v>
      </c>
      <c r="D71" s="17">
        <v>3</v>
      </c>
      <c r="E71" s="16">
        <v>0</v>
      </c>
      <c r="F71" s="16">
        <v>0</v>
      </c>
      <c r="G71" s="16">
        <v>3</v>
      </c>
      <c r="H71" s="16">
        <v>3</v>
      </c>
      <c r="I71" s="16"/>
      <c r="J71" s="16">
        <v>2</v>
      </c>
      <c r="K71" s="16">
        <v>2</v>
      </c>
      <c r="L71" s="16">
        <v>0</v>
      </c>
      <c r="M71" s="16">
        <v>0</v>
      </c>
      <c r="N71" s="16">
        <v>2</v>
      </c>
      <c r="O71" s="16">
        <v>2</v>
      </c>
    </row>
    <row r="72" spans="1:15" ht="9" customHeight="1" x14ac:dyDescent="0.2">
      <c r="A72" s="17" t="s">
        <v>65</v>
      </c>
      <c r="B72" s="17"/>
      <c r="C72" s="17">
        <v>0</v>
      </c>
      <c r="D72" s="17">
        <v>0</v>
      </c>
      <c r="E72" s="16">
        <v>4</v>
      </c>
      <c r="F72" s="16">
        <v>4</v>
      </c>
      <c r="G72" s="16">
        <v>4</v>
      </c>
      <c r="H72" s="16">
        <v>4</v>
      </c>
      <c r="I72" s="16"/>
      <c r="J72" s="16">
        <v>2</v>
      </c>
      <c r="K72" s="16">
        <v>2</v>
      </c>
      <c r="L72" s="16">
        <v>3</v>
      </c>
      <c r="M72" s="16">
        <v>3</v>
      </c>
      <c r="N72" s="16">
        <v>5</v>
      </c>
      <c r="O72" s="16">
        <v>5</v>
      </c>
    </row>
    <row r="73" spans="1:15" ht="9" customHeight="1" x14ac:dyDescent="0.2">
      <c r="A73" s="17" t="s">
        <v>66</v>
      </c>
      <c r="B73" s="17"/>
      <c r="C73" s="17">
        <v>0</v>
      </c>
      <c r="D73" s="17">
        <v>0</v>
      </c>
      <c r="E73" s="16">
        <v>1</v>
      </c>
      <c r="F73" s="16">
        <v>1</v>
      </c>
      <c r="G73" s="16">
        <v>1</v>
      </c>
      <c r="H73" s="16">
        <v>1</v>
      </c>
      <c r="I73" s="16"/>
      <c r="J73" s="16">
        <v>0</v>
      </c>
      <c r="K73" s="16">
        <v>0</v>
      </c>
      <c r="L73" s="16">
        <v>2</v>
      </c>
      <c r="M73" s="16">
        <v>2</v>
      </c>
      <c r="N73" s="16">
        <v>2</v>
      </c>
      <c r="O73" s="16">
        <v>2</v>
      </c>
    </row>
    <row r="74" spans="1:15" ht="9" customHeight="1" x14ac:dyDescent="0.2">
      <c r="A74" s="17" t="s">
        <v>67</v>
      </c>
      <c r="B74" s="17"/>
      <c r="C74" s="17">
        <v>14</v>
      </c>
      <c r="D74" s="17">
        <v>12</v>
      </c>
      <c r="E74" s="16">
        <v>45</v>
      </c>
      <c r="F74" s="16">
        <v>39</v>
      </c>
      <c r="G74" s="16">
        <v>59</v>
      </c>
      <c r="H74" s="16">
        <v>51</v>
      </c>
      <c r="I74" s="16"/>
      <c r="J74" s="16">
        <v>8</v>
      </c>
      <c r="K74" s="16">
        <v>7</v>
      </c>
      <c r="L74" s="16">
        <v>66</v>
      </c>
      <c r="M74" s="16">
        <v>63</v>
      </c>
      <c r="N74" s="16">
        <v>74</v>
      </c>
      <c r="O74" s="16">
        <v>70</v>
      </c>
    </row>
    <row r="75" spans="1:15" ht="9" customHeight="1" x14ac:dyDescent="0.2">
      <c r="A75" s="17" t="s">
        <v>68</v>
      </c>
      <c r="B75" s="17"/>
      <c r="C75" s="17">
        <v>0</v>
      </c>
      <c r="D75" s="17">
        <v>0</v>
      </c>
      <c r="E75" s="16">
        <v>12</v>
      </c>
      <c r="F75" s="16">
        <v>12</v>
      </c>
      <c r="G75" s="16">
        <v>12</v>
      </c>
      <c r="H75" s="16">
        <v>12</v>
      </c>
      <c r="I75" s="16"/>
      <c r="J75" s="16">
        <v>0</v>
      </c>
      <c r="K75" s="16">
        <v>0</v>
      </c>
      <c r="L75" s="16">
        <v>19</v>
      </c>
      <c r="M75" s="16">
        <v>19</v>
      </c>
      <c r="N75" s="16">
        <v>19</v>
      </c>
      <c r="O75" s="16">
        <v>19</v>
      </c>
    </row>
    <row r="76" spans="1:15" ht="9" customHeight="1" x14ac:dyDescent="0.2">
      <c r="A76" s="17" t="s">
        <v>69</v>
      </c>
      <c r="B76" s="17"/>
      <c r="C76" s="17">
        <v>0</v>
      </c>
      <c r="D76" s="17">
        <v>0</v>
      </c>
      <c r="E76" s="16">
        <v>0</v>
      </c>
      <c r="F76" s="16">
        <v>0</v>
      </c>
      <c r="G76" s="16">
        <v>0</v>
      </c>
      <c r="H76" s="16">
        <v>0</v>
      </c>
      <c r="I76" s="16"/>
      <c r="J76" s="16">
        <v>0</v>
      </c>
      <c r="K76" s="16">
        <v>0</v>
      </c>
      <c r="L76" s="16">
        <v>1</v>
      </c>
      <c r="M76" s="16">
        <v>1</v>
      </c>
      <c r="N76" s="16">
        <v>1</v>
      </c>
      <c r="O76" s="16">
        <v>1</v>
      </c>
    </row>
    <row r="77" spans="1:15" ht="9" customHeight="1" x14ac:dyDescent="0.2">
      <c r="A77" s="17" t="s">
        <v>70</v>
      </c>
      <c r="B77" s="17"/>
      <c r="C77" s="17">
        <v>2</v>
      </c>
      <c r="D77" s="17">
        <v>2</v>
      </c>
      <c r="E77" s="16">
        <v>0</v>
      </c>
      <c r="F77" s="16">
        <v>0</v>
      </c>
      <c r="G77" s="16">
        <v>2</v>
      </c>
      <c r="H77" s="16">
        <v>2</v>
      </c>
      <c r="I77" s="16"/>
      <c r="J77" s="16">
        <v>5</v>
      </c>
      <c r="K77" s="16">
        <v>5</v>
      </c>
      <c r="L77" s="16">
        <v>0</v>
      </c>
      <c r="M77" s="16">
        <v>0</v>
      </c>
      <c r="N77" s="16">
        <v>5</v>
      </c>
      <c r="O77" s="16">
        <v>5</v>
      </c>
    </row>
    <row r="78" spans="1:15" ht="9" customHeight="1" x14ac:dyDescent="0.2">
      <c r="A78" s="17" t="s">
        <v>71</v>
      </c>
      <c r="B78" s="17"/>
      <c r="C78" s="17">
        <v>1</v>
      </c>
      <c r="D78" s="17">
        <v>1</v>
      </c>
      <c r="E78" s="16">
        <v>0</v>
      </c>
      <c r="F78" s="16">
        <v>0</v>
      </c>
      <c r="G78" s="16">
        <v>1</v>
      </c>
      <c r="H78" s="16">
        <v>1</v>
      </c>
      <c r="I78" s="16"/>
      <c r="J78" s="16">
        <v>1</v>
      </c>
      <c r="K78" s="16">
        <v>1</v>
      </c>
      <c r="L78" s="16">
        <v>0</v>
      </c>
      <c r="M78" s="16">
        <v>0</v>
      </c>
      <c r="N78" s="16">
        <v>1</v>
      </c>
      <c r="O78" s="16">
        <v>1</v>
      </c>
    </row>
    <row r="79" spans="1:15" ht="9" customHeight="1" x14ac:dyDescent="0.2">
      <c r="A79" s="17" t="s">
        <v>72</v>
      </c>
      <c r="B79" s="17"/>
      <c r="C79" s="17">
        <v>12</v>
      </c>
      <c r="D79" s="17">
        <v>9</v>
      </c>
      <c r="E79" s="16">
        <v>0</v>
      </c>
      <c r="F79" s="16">
        <v>0</v>
      </c>
      <c r="G79" s="16">
        <v>12</v>
      </c>
      <c r="H79" s="16">
        <v>9</v>
      </c>
      <c r="I79" s="16"/>
      <c r="J79" s="16">
        <v>18</v>
      </c>
      <c r="K79" s="16">
        <v>13</v>
      </c>
      <c r="L79" s="16">
        <v>0</v>
      </c>
      <c r="M79" s="16">
        <v>0</v>
      </c>
      <c r="N79" s="16">
        <v>18</v>
      </c>
      <c r="O79" s="16">
        <v>13</v>
      </c>
    </row>
    <row r="80" spans="1:15" ht="9" customHeight="1" x14ac:dyDescent="0.2">
      <c r="A80" s="17" t="s">
        <v>73</v>
      </c>
      <c r="B80" s="17"/>
      <c r="C80" s="20" t="s">
        <v>209</v>
      </c>
      <c r="D80" s="20" t="s">
        <v>209</v>
      </c>
      <c r="E80" s="20" t="s">
        <v>209</v>
      </c>
      <c r="F80" s="20" t="s">
        <v>209</v>
      </c>
      <c r="G80" s="20" t="s">
        <v>209</v>
      </c>
      <c r="H80" s="20" t="s">
        <v>209</v>
      </c>
      <c r="I80" s="16"/>
      <c r="J80" s="20" t="s">
        <v>209</v>
      </c>
      <c r="K80" s="20" t="s">
        <v>209</v>
      </c>
      <c r="L80" s="20" t="s">
        <v>209</v>
      </c>
      <c r="M80" s="20" t="s">
        <v>209</v>
      </c>
      <c r="N80" s="20" t="s">
        <v>209</v>
      </c>
      <c r="O80" s="20" t="s">
        <v>209</v>
      </c>
    </row>
    <row r="81" spans="1:15" ht="9" customHeight="1" x14ac:dyDescent="0.2">
      <c r="A81" s="17" t="s">
        <v>74</v>
      </c>
      <c r="B81" s="17"/>
      <c r="C81" s="17">
        <v>0</v>
      </c>
      <c r="D81" s="17">
        <v>0</v>
      </c>
      <c r="E81" s="16">
        <v>0</v>
      </c>
      <c r="F81" s="16">
        <v>0</v>
      </c>
      <c r="G81" s="16">
        <v>0</v>
      </c>
      <c r="H81" s="16">
        <v>0</v>
      </c>
      <c r="I81" s="16"/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</row>
    <row r="82" spans="1:15" ht="9" customHeight="1" x14ac:dyDescent="0.2">
      <c r="A82" s="17" t="s">
        <v>75</v>
      </c>
      <c r="B82" s="17"/>
      <c r="C82" s="17">
        <v>0</v>
      </c>
      <c r="D82" s="17">
        <v>0</v>
      </c>
      <c r="E82" s="16">
        <v>0</v>
      </c>
      <c r="F82" s="16">
        <v>0</v>
      </c>
      <c r="G82" s="16">
        <v>0</v>
      </c>
      <c r="H82" s="16">
        <v>0</v>
      </c>
      <c r="I82" s="16"/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</row>
    <row r="83" spans="1:15" ht="9" customHeight="1" x14ac:dyDescent="0.2">
      <c r="A83" s="17" t="s">
        <v>76</v>
      </c>
      <c r="B83" s="17"/>
      <c r="C83" s="17">
        <v>0</v>
      </c>
      <c r="D83" s="17">
        <v>0</v>
      </c>
      <c r="E83" s="16">
        <v>0</v>
      </c>
      <c r="F83" s="16">
        <v>0</v>
      </c>
      <c r="G83" s="16">
        <v>0</v>
      </c>
      <c r="H83" s="16">
        <v>0</v>
      </c>
      <c r="I83" s="16"/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</row>
    <row r="84" spans="1:15" ht="9" customHeight="1" x14ac:dyDescent="0.2">
      <c r="A84" s="17" t="s">
        <v>77</v>
      </c>
      <c r="B84" s="17"/>
      <c r="C84" s="17">
        <v>0</v>
      </c>
      <c r="D84" s="17">
        <v>0</v>
      </c>
      <c r="E84" s="16">
        <v>0</v>
      </c>
      <c r="F84" s="16">
        <v>0</v>
      </c>
      <c r="G84" s="16">
        <v>0</v>
      </c>
      <c r="H84" s="16">
        <v>0</v>
      </c>
      <c r="I84" s="16"/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</row>
    <row r="85" spans="1:15" ht="9" customHeight="1" x14ac:dyDescent="0.2">
      <c r="A85" s="17" t="s">
        <v>78</v>
      </c>
      <c r="B85" s="17"/>
      <c r="C85" s="17">
        <v>21</v>
      </c>
      <c r="D85" s="17">
        <v>21</v>
      </c>
      <c r="E85" s="16">
        <v>26</v>
      </c>
      <c r="F85" s="16">
        <v>26</v>
      </c>
      <c r="G85" s="16">
        <v>47</v>
      </c>
      <c r="H85" s="16">
        <v>47</v>
      </c>
      <c r="I85" s="16"/>
      <c r="J85" s="16">
        <v>0</v>
      </c>
      <c r="K85" s="16">
        <v>0</v>
      </c>
      <c r="L85" s="16">
        <v>30</v>
      </c>
      <c r="M85" s="16">
        <v>25</v>
      </c>
      <c r="N85" s="16">
        <v>30</v>
      </c>
      <c r="O85" s="16">
        <v>25</v>
      </c>
    </row>
    <row r="86" spans="1:15" ht="9" customHeight="1" x14ac:dyDescent="0.2">
      <c r="A86" s="17" t="s">
        <v>79</v>
      </c>
      <c r="B86" s="17"/>
      <c r="C86" s="17">
        <v>0</v>
      </c>
      <c r="D86" s="17">
        <v>0</v>
      </c>
      <c r="E86" s="16">
        <v>0</v>
      </c>
      <c r="F86" s="16">
        <v>0</v>
      </c>
      <c r="G86" s="16">
        <v>0</v>
      </c>
      <c r="H86" s="16">
        <v>0</v>
      </c>
      <c r="I86" s="16"/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</row>
    <row r="87" spans="1:15" ht="9" customHeight="1" x14ac:dyDescent="0.2">
      <c r="A87" s="17" t="s">
        <v>80</v>
      </c>
      <c r="B87" s="17"/>
      <c r="C87" s="17">
        <v>3</v>
      </c>
      <c r="D87" s="17">
        <v>3</v>
      </c>
      <c r="E87" s="16">
        <v>0</v>
      </c>
      <c r="F87" s="16">
        <v>0</v>
      </c>
      <c r="G87" s="16">
        <v>3</v>
      </c>
      <c r="H87" s="16">
        <v>3</v>
      </c>
      <c r="I87" s="16"/>
      <c r="J87" s="16">
        <v>0</v>
      </c>
      <c r="K87" s="16">
        <v>0</v>
      </c>
      <c r="L87" s="16">
        <v>2</v>
      </c>
      <c r="M87" s="16">
        <v>2</v>
      </c>
      <c r="N87" s="16">
        <v>2</v>
      </c>
      <c r="O87" s="16">
        <v>2</v>
      </c>
    </row>
    <row r="88" spans="1:15" ht="9" customHeight="1" x14ac:dyDescent="0.2">
      <c r="A88" s="17" t="s">
        <v>81</v>
      </c>
      <c r="B88" s="17"/>
      <c r="C88" s="17">
        <v>0</v>
      </c>
      <c r="D88" s="17">
        <v>0</v>
      </c>
      <c r="E88" s="16">
        <v>0</v>
      </c>
      <c r="F88" s="16">
        <v>0</v>
      </c>
      <c r="G88" s="16">
        <v>0</v>
      </c>
      <c r="H88" s="16">
        <v>0</v>
      </c>
      <c r="I88" s="16"/>
      <c r="J88" s="16">
        <v>0</v>
      </c>
      <c r="K88" s="16">
        <v>0</v>
      </c>
      <c r="L88" s="16">
        <v>2</v>
      </c>
      <c r="M88" s="16">
        <v>2</v>
      </c>
      <c r="N88" s="16">
        <v>2</v>
      </c>
      <c r="O88" s="16">
        <v>2</v>
      </c>
    </row>
    <row r="89" spans="1:15" ht="9" customHeight="1" x14ac:dyDescent="0.2">
      <c r="A89" s="17" t="s">
        <v>82</v>
      </c>
      <c r="B89" s="17"/>
      <c r="C89" s="17">
        <v>0</v>
      </c>
      <c r="D89" s="17">
        <v>0</v>
      </c>
      <c r="E89" s="16">
        <v>1</v>
      </c>
      <c r="F89" s="16">
        <v>1</v>
      </c>
      <c r="G89" s="16">
        <v>1</v>
      </c>
      <c r="H89" s="16">
        <v>1</v>
      </c>
      <c r="I89" s="16"/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</row>
    <row r="90" spans="1:15" ht="9" customHeight="1" x14ac:dyDescent="0.2">
      <c r="A90" s="17" t="s">
        <v>83</v>
      </c>
      <c r="B90" s="17"/>
      <c r="C90" s="17">
        <v>1</v>
      </c>
      <c r="D90" s="17">
        <v>1</v>
      </c>
      <c r="E90" s="16">
        <v>0</v>
      </c>
      <c r="F90" s="16">
        <v>0</v>
      </c>
      <c r="G90" s="16">
        <v>1</v>
      </c>
      <c r="H90" s="16">
        <v>1</v>
      </c>
      <c r="I90" s="16"/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</row>
    <row r="91" spans="1:15" ht="9" customHeight="1" x14ac:dyDescent="0.2">
      <c r="A91" s="17" t="s">
        <v>84</v>
      </c>
      <c r="B91" s="17"/>
      <c r="C91" s="17">
        <v>0</v>
      </c>
      <c r="D91" s="17">
        <v>0</v>
      </c>
      <c r="E91" s="16">
        <v>0</v>
      </c>
      <c r="F91" s="16">
        <v>0</v>
      </c>
      <c r="G91" s="16">
        <v>0</v>
      </c>
      <c r="H91" s="16">
        <v>0</v>
      </c>
      <c r="I91" s="16"/>
      <c r="J91" s="16">
        <v>1</v>
      </c>
      <c r="K91" s="16">
        <v>1</v>
      </c>
      <c r="L91" s="16">
        <v>1</v>
      </c>
      <c r="M91" s="16">
        <v>1</v>
      </c>
      <c r="N91" s="16">
        <v>2</v>
      </c>
      <c r="O91" s="16">
        <v>2</v>
      </c>
    </row>
    <row r="92" spans="1:15" ht="9" customHeight="1" x14ac:dyDescent="0.2">
      <c r="A92" s="17" t="s">
        <v>85</v>
      </c>
      <c r="B92" s="17"/>
      <c r="C92" s="17">
        <v>16</v>
      </c>
      <c r="D92" s="17">
        <v>16</v>
      </c>
      <c r="E92" s="16">
        <v>12</v>
      </c>
      <c r="F92" s="16">
        <v>12</v>
      </c>
      <c r="G92" s="16">
        <v>28</v>
      </c>
      <c r="H92" s="16">
        <v>28</v>
      </c>
      <c r="I92" s="16"/>
      <c r="J92" s="16">
        <v>25</v>
      </c>
      <c r="K92" s="16">
        <v>25</v>
      </c>
      <c r="L92" s="16">
        <v>75</v>
      </c>
      <c r="M92" s="16">
        <v>75</v>
      </c>
      <c r="N92" s="16">
        <v>100</v>
      </c>
      <c r="O92" s="16">
        <v>100</v>
      </c>
    </row>
    <row r="93" spans="1:15" ht="9" customHeight="1" x14ac:dyDescent="0.2">
      <c r="A93" s="17" t="s">
        <v>86</v>
      </c>
      <c r="B93" s="17"/>
      <c r="C93" s="17">
        <v>0</v>
      </c>
      <c r="D93" s="17">
        <v>0</v>
      </c>
      <c r="E93" s="16">
        <v>0</v>
      </c>
      <c r="F93" s="16">
        <v>0</v>
      </c>
      <c r="G93" s="16">
        <v>0</v>
      </c>
      <c r="H93" s="16">
        <v>0</v>
      </c>
      <c r="I93" s="16"/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</row>
    <row r="94" spans="1:15" ht="9" customHeight="1" x14ac:dyDescent="0.2">
      <c r="A94" s="17" t="s">
        <v>87</v>
      </c>
      <c r="B94" s="17"/>
      <c r="C94" s="17">
        <v>0</v>
      </c>
      <c r="D94" s="17">
        <v>0</v>
      </c>
      <c r="E94" s="16">
        <v>0</v>
      </c>
      <c r="F94" s="16">
        <v>0</v>
      </c>
      <c r="G94" s="16">
        <v>0</v>
      </c>
      <c r="H94" s="16">
        <v>0</v>
      </c>
      <c r="I94" s="16"/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</row>
    <row r="95" spans="1:15" ht="9" customHeight="1" x14ac:dyDescent="0.2">
      <c r="A95" s="17" t="s">
        <v>88</v>
      </c>
      <c r="B95" s="17"/>
      <c r="C95" s="17">
        <v>0</v>
      </c>
      <c r="D95" s="17">
        <v>0</v>
      </c>
      <c r="E95" s="16">
        <v>1</v>
      </c>
      <c r="F95" s="16">
        <v>1</v>
      </c>
      <c r="G95" s="16">
        <v>1</v>
      </c>
      <c r="H95" s="16">
        <v>1</v>
      </c>
      <c r="I95" s="16"/>
      <c r="J95" s="16">
        <v>1</v>
      </c>
      <c r="K95" s="16">
        <v>0</v>
      </c>
      <c r="L95" s="16">
        <v>2</v>
      </c>
      <c r="M95" s="16">
        <v>2</v>
      </c>
      <c r="N95" s="16">
        <v>3</v>
      </c>
      <c r="O95" s="16">
        <v>2</v>
      </c>
    </row>
    <row r="96" spans="1:15" ht="9" customHeight="1" x14ac:dyDescent="0.2">
      <c r="A96" s="17" t="s">
        <v>89</v>
      </c>
      <c r="B96" s="17"/>
      <c r="C96" s="17">
        <v>0</v>
      </c>
      <c r="D96" s="17">
        <v>0</v>
      </c>
      <c r="E96" s="16">
        <v>0</v>
      </c>
      <c r="F96" s="16">
        <v>0</v>
      </c>
      <c r="G96" s="16">
        <v>0</v>
      </c>
      <c r="H96" s="16">
        <v>0</v>
      </c>
      <c r="I96" s="16"/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</row>
    <row r="97" spans="1:15" ht="9" customHeight="1" x14ac:dyDescent="0.2">
      <c r="A97" s="17" t="s">
        <v>90</v>
      </c>
      <c r="B97" s="17"/>
      <c r="C97" s="17">
        <v>1</v>
      </c>
      <c r="D97" s="17">
        <v>1</v>
      </c>
      <c r="E97" s="16">
        <v>0</v>
      </c>
      <c r="F97" s="16">
        <v>0</v>
      </c>
      <c r="G97" s="16">
        <v>1</v>
      </c>
      <c r="H97" s="16">
        <v>1</v>
      </c>
      <c r="I97" s="16"/>
      <c r="J97" s="16">
        <v>4</v>
      </c>
      <c r="K97" s="16">
        <v>4</v>
      </c>
      <c r="L97" s="16">
        <v>1</v>
      </c>
      <c r="M97" s="16">
        <v>1</v>
      </c>
      <c r="N97" s="16">
        <v>5</v>
      </c>
      <c r="O97" s="16">
        <v>5</v>
      </c>
    </row>
    <row r="98" spans="1:15" ht="9" customHeight="1" x14ac:dyDescent="0.2">
      <c r="A98" s="17" t="s">
        <v>91</v>
      </c>
      <c r="B98" s="17"/>
      <c r="C98" s="17">
        <v>0</v>
      </c>
      <c r="D98" s="17">
        <v>0</v>
      </c>
      <c r="E98" s="16">
        <v>0</v>
      </c>
      <c r="F98" s="16">
        <v>0</v>
      </c>
      <c r="G98" s="16">
        <v>0</v>
      </c>
      <c r="H98" s="16">
        <v>0</v>
      </c>
      <c r="I98" s="16"/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</row>
    <row r="99" spans="1:15" ht="9" customHeight="1" x14ac:dyDescent="0.2">
      <c r="A99" s="17" t="s">
        <v>92</v>
      </c>
      <c r="B99" s="17"/>
      <c r="C99" s="17">
        <v>0</v>
      </c>
      <c r="D99" s="17">
        <v>0</v>
      </c>
      <c r="E99" s="16">
        <v>0</v>
      </c>
      <c r="F99" s="16">
        <v>0</v>
      </c>
      <c r="G99" s="16">
        <v>0</v>
      </c>
      <c r="H99" s="16">
        <v>0</v>
      </c>
      <c r="I99" s="16"/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</row>
    <row r="100" spans="1:15" ht="9" customHeight="1" x14ac:dyDescent="0.2">
      <c r="A100" s="17" t="s">
        <v>93</v>
      </c>
      <c r="B100" s="17"/>
      <c r="C100" s="17">
        <v>0</v>
      </c>
      <c r="D100" s="17">
        <v>0</v>
      </c>
      <c r="E100" s="16">
        <v>0</v>
      </c>
      <c r="F100" s="16">
        <v>0</v>
      </c>
      <c r="G100" s="16">
        <v>0</v>
      </c>
      <c r="H100" s="16">
        <v>0</v>
      </c>
      <c r="I100" s="16"/>
      <c r="J100" s="16">
        <v>0</v>
      </c>
      <c r="K100" s="16">
        <v>0</v>
      </c>
      <c r="L100" s="16">
        <v>3</v>
      </c>
      <c r="M100" s="16">
        <v>3</v>
      </c>
      <c r="N100" s="16">
        <v>3</v>
      </c>
      <c r="O100" s="16">
        <v>3</v>
      </c>
    </row>
    <row r="101" spans="1:15" ht="9" customHeight="1" x14ac:dyDescent="0.2">
      <c r="A101" s="17" t="s">
        <v>94</v>
      </c>
      <c r="B101" s="17"/>
      <c r="C101" s="17">
        <v>0</v>
      </c>
      <c r="D101" s="17">
        <v>0</v>
      </c>
      <c r="E101" s="16">
        <v>0</v>
      </c>
      <c r="F101" s="16">
        <v>0</v>
      </c>
      <c r="G101" s="16">
        <v>0</v>
      </c>
      <c r="H101" s="16">
        <v>0</v>
      </c>
      <c r="I101" s="16"/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</row>
    <row r="102" spans="1:15" ht="9" customHeight="1" x14ac:dyDescent="0.2">
      <c r="A102" s="17" t="s">
        <v>95</v>
      </c>
      <c r="B102" s="17"/>
      <c r="C102" s="17">
        <v>1</v>
      </c>
      <c r="D102" s="17">
        <v>0</v>
      </c>
      <c r="E102" s="16">
        <v>0</v>
      </c>
      <c r="F102" s="16">
        <v>0</v>
      </c>
      <c r="G102" s="16">
        <v>1</v>
      </c>
      <c r="H102" s="16">
        <v>0</v>
      </c>
      <c r="I102" s="16"/>
      <c r="J102" s="16">
        <v>1</v>
      </c>
      <c r="K102" s="16">
        <v>0</v>
      </c>
      <c r="L102" s="16">
        <v>0</v>
      </c>
      <c r="M102" s="16">
        <v>0</v>
      </c>
      <c r="N102" s="16">
        <v>1</v>
      </c>
      <c r="O102" s="16">
        <v>0</v>
      </c>
    </row>
    <row r="103" spans="1:15" ht="9" customHeight="1" x14ac:dyDescent="0.2">
      <c r="A103" s="17" t="s">
        <v>96</v>
      </c>
      <c r="B103" s="17"/>
      <c r="C103" s="17">
        <v>0</v>
      </c>
      <c r="D103" s="17">
        <v>0</v>
      </c>
      <c r="E103" s="16">
        <v>0</v>
      </c>
      <c r="F103" s="16">
        <v>0</v>
      </c>
      <c r="G103" s="16">
        <v>0</v>
      </c>
      <c r="H103" s="16">
        <v>0</v>
      </c>
      <c r="I103" s="16"/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</row>
    <row r="104" spans="1:15" ht="9" customHeight="1" x14ac:dyDescent="0.2">
      <c r="A104" s="17" t="s">
        <v>97</v>
      </c>
      <c r="B104" s="17"/>
      <c r="C104" s="17">
        <v>0</v>
      </c>
      <c r="D104" s="17">
        <v>0</v>
      </c>
      <c r="E104" s="16">
        <v>0</v>
      </c>
      <c r="F104" s="16">
        <v>0</v>
      </c>
      <c r="G104" s="16">
        <v>0</v>
      </c>
      <c r="H104" s="16">
        <v>0</v>
      </c>
      <c r="I104" s="16"/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</row>
    <row r="105" spans="1:15" ht="9" customHeight="1" x14ac:dyDescent="0.2">
      <c r="A105" s="17" t="s">
        <v>98</v>
      </c>
      <c r="B105" s="17"/>
      <c r="C105" s="17">
        <v>0</v>
      </c>
      <c r="D105" s="17">
        <v>0</v>
      </c>
      <c r="E105" s="16">
        <v>0</v>
      </c>
      <c r="F105" s="16">
        <v>0</v>
      </c>
      <c r="G105" s="16">
        <v>0</v>
      </c>
      <c r="H105" s="16">
        <v>0</v>
      </c>
      <c r="I105" s="16"/>
      <c r="J105" s="16">
        <v>1</v>
      </c>
      <c r="K105" s="16">
        <v>1</v>
      </c>
      <c r="L105" s="16">
        <v>0</v>
      </c>
      <c r="M105" s="16">
        <v>0</v>
      </c>
      <c r="N105" s="16">
        <v>1</v>
      </c>
      <c r="O105" s="16">
        <v>1</v>
      </c>
    </row>
    <row r="106" spans="1:15" ht="9" customHeight="1" x14ac:dyDescent="0.2">
      <c r="A106" s="17" t="s">
        <v>99</v>
      </c>
      <c r="B106" s="17"/>
      <c r="C106" s="17">
        <v>0</v>
      </c>
      <c r="D106" s="17">
        <v>0</v>
      </c>
      <c r="E106" s="16">
        <v>0</v>
      </c>
      <c r="F106" s="16">
        <v>0</v>
      </c>
      <c r="G106" s="16">
        <v>0</v>
      </c>
      <c r="H106" s="16">
        <v>0</v>
      </c>
      <c r="I106" s="16"/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</row>
    <row r="107" spans="1:15" ht="9" customHeight="1" x14ac:dyDescent="0.2">
      <c r="A107" s="17" t="s">
        <v>100</v>
      </c>
      <c r="B107" s="17"/>
      <c r="C107" s="17">
        <v>0</v>
      </c>
      <c r="D107" s="17">
        <v>0</v>
      </c>
      <c r="E107" s="16">
        <v>0</v>
      </c>
      <c r="F107" s="16">
        <v>0</v>
      </c>
      <c r="G107" s="16">
        <v>0</v>
      </c>
      <c r="H107" s="16">
        <v>0</v>
      </c>
      <c r="I107" s="16"/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</row>
    <row r="108" spans="1:15" ht="9" customHeight="1" x14ac:dyDescent="0.2">
      <c r="A108" s="17" t="s">
        <v>101</v>
      </c>
      <c r="B108" s="17"/>
      <c r="C108" s="17">
        <v>0</v>
      </c>
      <c r="D108" s="17">
        <v>0</v>
      </c>
      <c r="E108" s="16">
        <v>0</v>
      </c>
      <c r="F108" s="16">
        <v>0</v>
      </c>
      <c r="G108" s="16">
        <v>0</v>
      </c>
      <c r="H108" s="16">
        <v>0</v>
      </c>
      <c r="I108" s="16"/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</row>
    <row r="109" spans="1:15" ht="9" customHeight="1" x14ac:dyDescent="0.2">
      <c r="A109" s="17" t="s">
        <v>102</v>
      </c>
      <c r="B109" s="17"/>
      <c r="C109" s="17">
        <v>0</v>
      </c>
      <c r="D109" s="17">
        <v>0</v>
      </c>
      <c r="E109" s="16">
        <v>9</v>
      </c>
      <c r="F109" s="16">
        <v>9</v>
      </c>
      <c r="G109" s="16">
        <v>9</v>
      </c>
      <c r="H109" s="16">
        <v>9</v>
      </c>
      <c r="I109" s="16"/>
      <c r="J109" s="16">
        <v>1</v>
      </c>
      <c r="K109" s="16">
        <v>1</v>
      </c>
      <c r="L109" s="16">
        <v>7</v>
      </c>
      <c r="M109" s="16">
        <v>7</v>
      </c>
      <c r="N109" s="16">
        <v>8</v>
      </c>
      <c r="O109" s="16">
        <v>8</v>
      </c>
    </row>
    <row r="110" spans="1:15" ht="9" customHeight="1" x14ac:dyDescent="0.2">
      <c r="A110" s="17" t="s">
        <v>103</v>
      </c>
      <c r="B110" s="17"/>
      <c r="C110" s="17">
        <v>0</v>
      </c>
      <c r="D110" s="17">
        <v>0</v>
      </c>
      <c r="E110" s="16">
        <v>0</v>
      </c>
      <c r="F110" s="16">
        <v>0</v>
      </c>
      <c r="G110" s="16">
        <v>0</v>
      </c>
      <c r="H110" s="16">
        <v>0</v>
      </c>
      <c r="I110" s="16"/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</row>
    <row r="111" spans="1:15" ht="9" customHeight="1" x14ac:dyDescent="0.2">
      <c r="A111" s="17" t="s">
        <v>104</v>
      </c>
      <c r="B111" s="17"/>
      <c r="C111" s="17">
        <v>2</v>
      </c>
      <c r="D111" s="17">
        <v>2</v>
      </c>
      <c r="E111" s="16">
        <v>0</v>
      </c>
      <c r="F111" s="16">
        <v>0</v>
      </c>
      <c r="G111" s="16">
        <v>2</v>
      </c>
      <c r="H111" s="16">
        <v>2</v>
      </c>
      <c r="I111" s="16"/>
      <c r="J111" s="16">
        <v>3</v>
      </c>
      <c r="K111" s="16">
        <v>3</v>
      </c>
      <c r="L111" s="16">
        <v>0</v>
      </c>
      <c r="M111" s="16">
        <v>0</v>
      </c>
      <c r="N111" s="16">
        <v>3</v>
      </c>
      <c r="O111" s="16">
        <v>3</v>
      </c>
    </row>
    <row r="112" spans="1:15" ht="9" customHeight="1" x14ac:dyDescent="0.2">
      <c r="A112" s="17" t="s">
        <v>105</v>
      </c>
      <c r="B112" s="17"/>
      <c r="C112" s="17">
        <v>0</v>
      </c>
      <c r="D112" s="17">
        <v>0</v>
      </c>
      <c r="E112" s="16">
        <v>0</v>
      </c>
      <c r="F112" s="16">
        <v>0</v>
      </c>
      <c r="G112" s="16">
        <v>0</v>
      </c>
      <c r="H112" s="16">
        <v>0</v>
      </c>
      <c r="I112" s="16"/>
      <c r="J112" s="16">
        <v>0</v>
      </c>
      <c r="K112" s="16">
        <v>0</v>
      </c>
      <c r="L112" s="16">
        <v>0</v>
      </c>
      <c r="M112" s="16">
        <v>0</v>
      </c>
      <c r="N112" s="16">
        <v>0</v>
      </c>
      <c r="O112" s="16">
        <v>0</v>
      </c>
    </row>
    <row r="113" spans="1:15" ht="9" customHeight="1" x14ac:dyDescent="0.2">
      <c r="A113" s="17" t="s">
        <v>106</v>
      </c>
      <c r="B113" s="17"/>
      <c r="C113" s="17">
        <v>0</v>
      </c>
      <c r="D113" s="17">
        <v>0</v>
      </c>
      <c r="E113" s="16">
        <v>0</v>
      </c>
      <c r="F113" s="16">
        <v>0</v>
      </c>
      <c r="G113" s="16">
        <v>0</v>
      </c>
      <c r="H113" s="16">
        <v>0</v>
      </c>
      <c r="I113" s="16"/>
      <c r="J113" s="16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</row>
    <row r="114" spans="1:15" ht="9" customHeight="1" x14ac:dyDescent="0.2">
      <c r="A114" s="17" t="s">
        <v>107</v>
      </c>
      <c r="B114" s="17"/>
      <c r="C114" s="17">
        <v>0</v>
      </c>
      <c r="D114" s="17">
        <v>0</v>
      </c>
      <c r="E114" s="16">
        <v>0</v>
      </c>
      <c r="F114" s="16">
        <v>0</v>
      </c>
      <c r="G114" s="16">
        <v>0</v>
      </c>
      <c r="H114" s="16">
        <v>0</v>
      </c>
      <c r="I114" s="16"/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</row>
    <row r="115" spans="1:15" ht="9" customHeight="1" x14ac:dyDescent="0.2">
      <c r="A115" s="17" t="s">
        <v>108</v>
      </c>
      <c r="B115" s="17"/>
      <c r="C115" s="17">
        <v>0</v>
      </c>
      <c r="D115" s="17">
        <v>0</v>
      </c>
      <c r="E115" s="16">
        <v>1</v>
      </c>
      <c r="F115" s="16">
        <v>1</v>
      </c>
      <c r="G115" s="16">
        <v>1</v>
      </c>
      <c r="H115" s="16">
        <v>1</v>
      </c>
      <c r="I115" s="16"/>
      <c r="J115" s="16">
        <v>1</v>
      </c>
      <c r="K115" s="16">
        <v>1</v>
      </c>
      <c r="L115" s="16">
        <v>3</v>
      </c>
      <c r="M115" s="16">
        <v>3</v>
      </c>
      <c r="N115" s="16">
        <v>4</v>
      </c>
      <c r="O115" s="16">
        <v>4</v>
      </c>
    </row>
    <row r="116" spans="1:15" ht="9" customHeight="1" x14ac:dyDescent="0.2">
      <c r="A116" s="17" t="s">
        <v>109</v>
      </c>
      <c r="B116" s="17"/>
      <c r="C116" s="17">
        <v>0</v>
      </c>
      <c r="D116" s="17">
        <v>0</v>
      </c>
      <c r="E116" s="16">
        <v>0</v>
      </c>
      <c r="F116" s="16">
        <v>0</v>
      </c>
      <c r="G116" s="16">
        <v>0</v>
      </c>
      <c r="H116" s="16">
        <v>0</v>
      </c>
      <c r="I116" s="16"/>
      <c r="J116" s="16">
        <v>0</v>
      </c>
      <c r="K116" s="16">
        <v>0</v>
      </c>
      <c r="L116" s="16">
        <v>0</v>
      </c>
      <c r="M116" s="16">
        <v>0</v>
      </c>
      <c r="N116" s="16">
        <v>0</v>
      </c>
      <c r="O116" s="16">
        <v>0</v>
      </c>
    </row>
    <row r="117" spans="1:15" ht="9" customHeight="1" x14ac:dyDescent="0.2">
      <c r="A117" s="17"/>
      <c r="B117" s="17"/>
      <c r="C117" s="17"/>
      <c r="D117" s="17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</row>
    <row r="118" spans="1:15" ht="9" customHeight="1" x14ac:dyDescent="0.2">
      <c r="A118" s="58" t="s">
        <v>156</v>
      </c>
      <c r="B118" s="58"/>
      <c r="C118" s="58">
        <v>1965</v>
      </c>
      <c r="D118" s="58">
        <v>1892</v>
      </c>
      <c r="E118" s="16">
        <v>2494</v>
      </c>
      <c r="F118" s="16">
        <v>2473</v>
      </c>
      <c r="G118" s="16">
        <v>4459</v>
      </c>
      <c r="H118" s="16">
        <v>4365</v>
      </c>
      <c r="I118" s="16"/>
      <c r="J118" s="16">
        <v>1946</v>
      </c>
      <c r="K118" s="16">
        <v>1643</v>
      </c>
      <c r="L118" s="16">
        <v>2400</v>
      </c>
      <c r="M118" s="16">
        <v>2396</v>
      </c>
      <c r="N118" s="16">
        <v>4346</v>
      </c>
      <c r="O118" s="16">
        <v>4039</v>
      </c>
    </row>
    <row r="119" spans="1:15" ht="9" customHeight="1" x14ac:dyDescent="0.2">
      <c r="A119" s="58" t="s">
        <v>157</v>
      </c>
      <c r="B119" s="58"/>
      <c r="C119" s="58">
        <v>1123</v>
      </c>
      <c r="D119" s="58">
        <v>1128</v>
      </c>
      <c r="E119" s="16">
        <v>2066</v>
      </c>
      <c r="F119" s="16">
        <v>2050</v>
      </c>
      <c r="G119" s="16">
        <v>3189</v>
      </c>
      <c r="H119" s="16">
        <v>3178</v>
      </c>
      <c r="I119" s="16"/>
      <c r="J119" s="16">
        <v>1000</v>
      </c>
      <c r="K119" s="16">
        <v>989</v>
      </c>
      <c r="L119" s="16">
        <v>1916</v>
      </c>
      <c r="M119" s="16">
        <v>1914</v>
      </c>
      <c r="N119" s="16">
        <v>2916</v>
      </c>
      <c r="O119" s="16">
        <v>2903</v>
      </c>
    </row>
    <row r="120" spans="1:15" ht="9" customHeight="1" x14ac:dyDescent="0.2">
      <c r="A120" s="58" t="s">
        <v>158</v>
      </c>
      <c r="B120" s="58"/>
      <c r="C120" s="58">
        <v>842</v>
      </c>
      <c r="D120" s="58">
        <v>764</v>
      </c>
      <c r="E120" s="16">
        <v>428</v>
      </c>
      <c r="F120" s="16">
        <v>423</v>
      </c>
      <c r="G120" s="16">
        <v>1270</v>
      </c>
      <c r="H120" s="16">
        <v>1187</v>
      </c>
      <c r="I120" s="16"/>
      <c r="J120" s="16">
        <v>946</v>
      </c>
      <c r="K120" s="16">
        <v>654</v>
      </c>
      <c r="L120" s="16">
        <v>484</v>
      </c>
      <c r="M120" s="16">
        <v>482</v>
      </c>
      <c r="N120" s="16">
        <v>1430</v>
      </c>
      <c r="O120" s="16">
        <v>1136</v>
      </c>
    </row>
    <row r="121" spans="1:15" ht="9" customHeight="1" x14ac:dyDescent="0.2">
      <c r="A121" s="58" t="s">
        <v>159</v>
      </c>
      <c r="B121" s="58"/>
      <c r="C121" s="58">
        <v>167</v>
      </c>
      <c r="D121" s="58">
        <v>162</v>
      </c>
      <c r="E121" s="16">
        <v>141</v>
      </c>
      <c r="F121" s="16">
        <v>128</v>
      </c>
      <c r="G121" s="16">
        <v>308</v>
      </c>
      <c r="H121" s="16">
        <v>290</v>
      </c>
      <c r="I121" s="16"/>
      <c r="J121" s="16">
        <v>260</v>
      </c>
      <c r="K121" s="16">
        <v>253</v>
      </c>
      <c r="L121" s="16">
        <v>178</v>
      </c>
      <c r="M121" s="16">
        <v>172</v>
      </c>
      <c r="N121" s="16">
        <v>438</v>
      </c>
      <c r="O121" s="16">
        <v>425</v>
      </c>
    </row>
    <row r="122" spans="1:15" ht="9" customHeight="1" x14ac:dyDescent="0.2">
      <c r="A122" s="58" t="s">
        <v>160</v>
      </c>
      <c r="B122" s="58"/>
      <c r="C122" s="58">
        <v>60</v>
      </c>
      <c r="D122" s="58">
        <v>56</v>
      </c>
      <c r="E122" s="16">
        <v>50</v>
      </c>
      <c r="F122" s="16">
        <v>50</v>
      </c>
      <c r="G122" s="16">
        <v>110</v>
      </c>
      <c r="H122" s="16">
        <v>106</v>
      </c>
      <c r="I122" s="16"/>
      <c r="J122" s="16">
        <v>62</v>
      </c>
      <c r="K122" s="16">
        <v>55</v>
      </c>
      <c r="L122" s="16">
        <v>126</v>
      </c>
      <c r="M122" s="16">
        <v>121</v>
      </c>
      <c r="N122" s="16">
        <v>188</v>
      </c>
      <c r="O122" s="16">
        <v>176</v>
      </c>
    </row>
    <row r="123" spans="1:15" ht="9" customHeight="1" x14ac:dyDescent="0.2">
      <c r="A123" s="58" t="s">
        <v>161</v>
      </c>
      <c r="B123" s="58"/>
      <c r="C123" s="58">
        <v>58</v>
      </c>
      <c r="D123" s="58">
        <v>54</v>
      </c>
      <c r="E123" s="16">
        <v>40</v>
      </c>
      <c r="F123" s="16">
        <v>40</v>
      </c>
      <c r="G123" s="16">
        <v>98</v>
      </c>
      <c r="H123" s="16">
        <v>94</v>
      </c>
      <c r="I123" s="16"/>
      <c r="J123" s="16">
        <v>56</v>
      </c>
      <c r="K123" s="16">
        <v>49</v>
      </c>
      <c r="L123" s="16">
        <v>116</v>
      </c>
      <c r="M123" s="16">
        <v>111</v>
      </c>
      <c r="N123" s="16">
        <v>172</v>
      </c>
      <c r="O123" s="16">
        <v>160</v>
      </c>
    </row>
    <row r="124" spans="1:15" ht="9" customHeight="1" x14ac:dyDescent="0.2">
      <c r="A124" s="58" t="s">
        <v>162</v>
      </c>
      <c r="B124" s="58"/>
      <c r="C124" s="58">
        <v>2</v>
      </c>
      <c r="D124" s="58">
        <v>2</v>
      </c>
      <c r="E124" s="16">
        <v>10</v>
      </c>
      <c r="F124" s="16">
        <v>10</v>
      </c>
      <c r="G124" s="16">
        <v>12</v>
      </c>
      <c r="H124" s="16">
        <v>12</v>
      </c>
      <c r="I124" s="16"/>
      <c r="J124" s="16">
        <v>6</v>
      </c>
      <c r="K124" s="16">
        <v>6</v>
      </c>
      <c r="L124" s="16">
        <v>10</v>
      </c>
      <c r="M124" s="16">
        <v>10</v>
      </c>
      <c r="N124" s="16">
        <v>16</v>
      </c>
      <c r="O124" s="16">
        <v>16</v>
      </c>
    </row>
    <row r="125" spans="1:15" ht="9" customHeight="1" x14ac:dyDescent="0.2">
      <c r="A125" s="58"/>
      <c r="B125" s="58"/>
      <c r="C125" s="58"/>
      <c r="D125" s="58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</row>
    <row r="126" spans="1:15" ht="17.25" customHeight="1" x14ac:dyDescent="0.2">
      <c r="A126" s="58" t="s">
        <v>154</v>
      </c>
      <c r="B126" s="58"/>
      <c r="C126" s="58">
        <v>903</v>
      </c>
      <c r="D126" s="58">
        <v>884</v>
      </c>
      <c r="E126" s="16">
        <v>2204</v>
      </c>
      <c r="F126" s="16">
        <v>2185</v>
      </c>
      <c r="G126" s="16">
        <v>3107</v>
      </c>
      <c r="H126" s="16">
        <v>3069</v>
      </c>
      <c r="I126" s="16"/>
      <c r="J126" s="16">
        <v>960</v>
      </c>
      <c r="K126" s="16">
        <v>947</v>
      </c>
      <c r="L126" s="16">
        <v>2095</v>
      </c>
      <c r="M126" s="16">
        <v>2082</v>
      </c>
      <c r="N126" s="16">
        <v>3055</v>
      </c>
      <c r="O126" s="16">
        <v>3029</v>
      </c>
    </row>
    <row r="127" spans="1:15" ht="15.75" customHeight="1" x14ac:dyDescent="0.2">
      <c r="A127" s="58" t="s">
        <v>163</v>
      </c>
      <c r="B127" s="58"/>
      <c r="C127" s="58">
        <v>1289</v>
      </c>
      <c r="D127" s="58">
        <v>1226</v>
      </c>
      <c r="E127" s="16">
        <v>481</v>
      </c>
      <c r="F127" s="16">
        <v>466</v>
      </c>
      <c r="G127" s="16">
        <v>1770</v>
      </c>
      <c r="H127" s="16">
        <v>1692</v>
      </c>
      <c r="I127" s="16"/>
      <c r="J127" s="16">
        <v>1308</v>
      </c>
      <c r="K127" s="16">
        <v>1004</v>
      </c>
      <c r="L127" s="16">
        <v>609</v>
      </c>
      <c r="M127" s="16">
        <v>607</v>
      </c>
      <c r="N127" s="16">
        <v>1917</v>
      </c>
      <c r="O127" s="16">
        <v>1611</v>
      </c>
    </row>
    <row r="128" spans="1:15" ht="9" customHeight="1" x14ac:dyDescent="0.2">
      <c r="A128" s="58"/>
      <c r="B128" s="58"/>
      <c r="C128" s="58"/>
      <c r="D128" s="58"/>
      <c r="E128" s="16"/>
      <c r="F128" s="16"/>
      <c r="G128" s="16"/>
      <c r="H128" s="16"/>
      <c r="I128" s="16"/>
      <c r="J128" s="214"/>
      <c r="K128" s="214"/>
      <c r="L128" s="214"/>
      <c r="M128" s="214"/>
      <c r="N128" s="214"/>
      <c r="O128" s="214"/>
    </row>
    <row r="129" spans="1:15" ht="9" customHeight="1" x14ac:dyDescent="0.2">
      <c r="A129" s="37" t="s">
        <v>164</v>
      </c>
      <c r="B129" s="37"/>
      <c r="C129" s="37">
        <v>2192</v>
      </c>
      <c r="D129" s="37">
        <v>2110</v>
      </c>
      <c r="E129" s="214">
        <v>2685</v>
      </c>
      <c r="F129" s="214">
        <v>2651</v>
      </c>
      <c r="G129" s="214">
        <v>4877</v>
      </c>
      <c r="H129" s="214">
        <v>4761</v>
      </c>
      <c r="I129" s="150"/>
      <c r="J129" s="214">
        <v>2268</v>
      </c>
      <c r="K129" s="214">
        <v>1951</v>
      </c>
      <c r="L129" s="214">
        <v>2704</v>
      </c>
      <c r="M129" s="214">
        <v>2689</v>
      </c>
      <c r="N129" s="214">
        <v>4972</v>
      </c>
      <c r="O129" s="214">
        <v>4640</v>
      </c>
    </row>
    <row r="130" spans="1:15" ht="9" customHeight="1" x14ac:dyDescent="0.2">
      <c r="A130" s="88"/>
      <c r="B130" s="88"/>
      <c r="C130" s="88"/>
      <c r="D130" s="88"/>
      <c r="E130" s="79"/>
      <c r="F130" s="79"/>
      <c r="G130" s="79"/>
      <c r="H130" s="79"/>
      <c r="I130" s="79"/>
      <c r="J130" s="79"/>
      <c r="K130" s="79"/>
      <c r="L130" s="116"/>
      <c r="M130" s="116"/>
      <c r="N130" s="116"/>
      <c r="O130" s="116"/>
    </row>
    <row r="131" spans="1:15" ht="9.75" customHeight="1" x14ac:dyDescent="0.2">
      <c r="A131" s="90"/>
      <c r="B131" s="90"/>
      <c r="C131" s="90"/>
      <c r="D131" s="90"/>
      <c r="E131" s="48"/>
      <c r="F131" s="48"/>
      <c r="G131" s="48"/>
      <c r="H131" s="48"/>
      <c r="I131" s="48"/>
      <c r="J131" s="48"/>
      <c r="K131" s="48"/>
    </row>
    <row r="132" spans="1:15" ht="9" customHeight="1" x14ac:dyDescent="0.2">
      <c r="C132" s="91" t="s">
        <v>218</v>
      </c>
      <c r="F132" s="91"/>
      <c r="G132" s="91"/>
      <c r="H132" s="91"/>
      <c r="I132" s="91"/>
      <c r="J132" s="91" t="s">
        <v>218</v>
      </c>
      <c r="K132" s="91"/>
      <c r="L132" s="91"/>
      <c r="M132" s="91"/>
      <c r="N132" s="91"/>
      <c r="O132" s="91"/>
    </row>
    <row r="133" spans="1:15" ht="25.5" customHeight="1" x14ac:dyDescent="0.2">
      <c r="C133" s="219" t="s">
        <v>175</v>
      </c>
      <c r="D133" s="219"/>
      <c r="E133" s="219"/>
      <c r="F133" s="219"/>
      <c r="G133" s="219"/>
      <c r="H133" s="219"/>
      <c r="I133" s="35"/>
      <c r="J133" s="219" t="s">
        <v>175</v>
      </c>
      <c r="K133" s="219"/>
      <c r="L133" s="219"/>
      <c r="M133" s="219"/>
      <c r="N133" s="219"/>
      <c r="O133" s="219"/>
    </row>
    <row r="134" spans="1:15" ht="17.25" customHeight="1" x14ac:dyDescent="0.2">
      <c r="E134" s="243"/>
      <c r="F134" s="243"/>
      <c r="G134" s="243"/>
      <c r="H134" s="243"/>
      <c r="I134" s="178"/>
      <c r="J134" s="178"/>
      <c r="K134" s="178"/>
      <c r="L134" s="243"/>
      <c r="M134" s="243"/>
      <c r="N134" s="243"/>
      <c r="O134" s="243"/>
    </row>
    <row r="135" spans="1:15" ht="12.75" customHeight="1" x14ac:dyDescent="0.2">
      <c r="A135" s="114"/>
      <c r="B135" s="114"/>
      <c r="C135" s="114"/>
      <c r="D135" s="114"/>
      <c r="E135" s="168"/>
      <c r="F135" s="168"/>
      <c r="G135" s="168"/>
      <c r="H135" s="168"/>
      <c r="I135" s="168"/>
      <c r="J135" s="168"/>
      <c r="K135" s="168"/>
      <c r="L135" s="168"/>
      <c r="M135" s="168"/>
      <c r="N135" s="168"/>
      <c r="O135" s="168"/>
    </row>
    <row r="136" spans="1:15" x14ac:dyDescent="0.2">
      <c r="E136" s="114"/>
      <c r="F136" s="114"/>
      <c r="G136" s="114"/>
      <c r="H136" s="114"/>
      <c r="I136" s="114"/>
      <c r="J136" s="114"/>
      <c r="K136" s="114"/>
    </row>
  </sheetData>
  <mergeCells count="15">
    <mergeCell ref="A3:A5"/>
    <mergeCell ref="C3:H3"/>
    <mergeCell ref="J3:O3"/>
    <mergeCell ref="C4:C5"/>
    <mergeCell ref="E4:E5"/>
    <mergeCell ref="G4:G5"/>
    <mergeCell ref="J4:J5"/>
    <mergeCell ref="L4:L5"/>
    <mergeCell ref="N4:N5"/>
    <mergeCell ref="C133:H133"/>
    <mergeCell ref="J133:O133"/>
    <mergeCell ref="E134:H134"/>
    <mergeCell ref="L134:O134"/>
    <mergeCell ref="C1:H1"/>
    <mergeCell ref="J1:O1"/>
  </mergeCells>
  <conditionalFormatting sqref="A1:XFD1048576">
    <cfRule type="cellIs" dxfId="2" priority="1" operator="equal">
      <formula>0</formula>
    </cfRule>
  </conditionalFormatting>
  <conditionalFormatting sqref="C80:H80">
    <cfRule type="cellIs" dxfId="1" priority="7" operator="equal">
      <formula>0</formula>
    </cfRule>
  </conditionalFormatting>
  <conditionalFormatting sqref="J80:O80">
    <cfRule type="cellIs" dxfId="0" priority="2" operator="equal">
      <formula>0</formula>
    </cfRule>
  </conditionalFormatting>
  <hyperlinks>
    <hyperlink ref="Q1" location="indice_tavole!Area_stampa" display="Indice_tavole" xr:uid="{00000000-0004-0000-2400-000000000000}"/>
  </hyperlinks>
  <pageMargins left="0.70866141732283472" right="1" top="0.74803149606299213" bottom="0.74803149606299213" header="0.31496062992125984" footer="0.31496062992125984"/>
  <pageSetup paperSize="9" scale="76" orientation="landscape" r:id="rId1"/>
  <rowBreaks count="1" manualBreakCount="1"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13</vt:i4>
      </vt:variant>
      <vt:variant>
        <vt:lpstr>Intervalli denominati</vt:lpstr>
      </vt:variant>
      <vt:variant>
        <vt:i4>25</vt:i4>
      </vt:variant>
    </vt:vector>
  </HeadingPairs>
  <TitlesOfParts>
    <vt:vector size="38" baseType="lpstr">
      <vt:lpstr>indice_tavole</vt:lpstr>
      <vt:lpstr>tav. 1.1 - rumore</vt:lpstr>
      <vt:lpstr>tav. 2.1 -rumore</vt:lpstr>
      <vt:lpstr>tav. 3.1 -rumore</vt:lpstr>
      <vt:lpstr>tav. 4.1 - rumore</vt:lpstr>
      <vt:lpstr>tav. 5.1 - rumore</vt:lpstr>
      <vt:lpstr>tav. 5.2 - rumore</vt:lpstr>
      <vt:lpstr>tav. 6.1 - rumore</vt:lpstr>
      <vt:lpstr>tav. 6.2 - rumore</vt:lpstr>
      <vt:lpstr>tav. 7.1 - rumore</vt:lpstr>
      <vt:lpstr>tav. 7.2 - rumore</vt:lpstr>
      <vt:lpstr>tav. 8.1 - rumore</vt:lpstr>
      <vt:lpstr>tav. 8.2 - rumore</vt:lpstr>
      <vt:lpstr>indice_tavole!Area_stampa</vt:lpstr>
      <vt:lpstr>'tav. 1.1 - rumore'!Area_stampa</vt:lpstr>
      <vt:lpstr>'tav. 2.1 -rumore'!Area_stampa</vt:lpstr>
      <vt:lpstr>'tav. 3.1 -rumore'!Area_stampa</vt:lpstr>
      <vt:lpstr>'tav. 4.1 - rumore'!Area_stampa</vt:lpstr>
      <vt:lpstr>'tav. 5.1 - rumore'!Area_stampa</vt:lpstr>
      <vt:lpstr>'tav. 5.2 - rumore'!Area_stampa</vt:lpstr>
      <vt:lpstr>'tav. 6.1 - rumore'!Area_stampa</vt:lpstr>
      <vt:lpstr>'tav. 6.2 - rumore'!Area_stampa</vt:lpstr>
      <vt:lpstr>'tav. 7.1 - rumore'!Area_stampa</vt:lpstr>
      <vt:lpstr>'tav. 7.2 - rumore'!Area_stampa</vt:lpstr>
      <vt:lpstr>'tav. 8.1 - rumore'!Area_stampa</vt:lpstr>
      <vt:lpstr>'tav. 8.2 - rumore'!Area_stampa</vt:lpstr>
      <vt:lpstr>'tav. 1.1 - rumore'!Titoli_stampa</vt:lpstr>
      <vt:lpstr>'tav. 2.1 -rumore'!Titoli_stampa</vt:lpstr>
      <vt:lpstr>'tav. 3.1 -rumore'!Titoli_stampa</vt:lpstr>
      <vt:lpstr>'tav. 4.1 - rumore'!Titoli_stampa</vt:lpstr>
      <vt:lpstr>'tav. 5.1 - rumore'!Titoli_stampa</vt:lpstr>
      <vt:lpstr>'tav. 5.2 - rumore'!Titoli_stampa</vt:lpstr>
      <vt:lpstr>'tav. 6.1 - rumore'!Titoli_stampa</vt:lpstr>
      <vt:lpstr>'tav. 6.2 - rumore'!Titoli_stampa</vt:lpstr>
      <vt:lpstr>'tav. 7.1 - rumore'!Titoli_stampa</vt:lpstr>
      <vt:lpstr>'tav. 7.2 - rumore'!Titoli_stampa</vt:lpstr>
      <vt:lpstr>'tav. 8.1 - rumore'!Titoli_stampa</vt:lpstr>
      <vt:lpstr>'tav. 8.2 - rumore'!Titoli_stampa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Di Sarro</dc:creator>
  <cp:lastModifiedBy>Valeria Greco</cp:lastModifiedBy>
  <cp:lastPrinted>2024-04-10T12:51:09Z</cp:lastPrinted>
  <dcterms:created xsi:type="dcterms:W3CDTF">2013-05-29T15:17:55Z</dcterms:created>
  <dcterms:modified xsi:type="dcterms:W3CDTF">2026-09-02T08:23:57Z</dcterms:modified>
</cp:coreProperties>
</file>