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a\DISA\DCSA\AMB\AMB-A\1_Ambiente_Urbano\2025_dati2024\08_Diffusione\Report_maggio_2026\Tavole_allegate\"/>
    </mc:Choice>
  </mc:AlternateContent>
  <bookViews>
    <workbookView xWindow="0" yWindow="0" windowWidth="23040" windowHeight="9072"/>
  </bookViews>
  <sheets>
    <sheet name="Indice" sheetId="2" r:id="rId1"/>
    <sheet name="Tav 1.1 - Acqua_2024" sheetId="3" r:id="rId2"/>
    <sheet name="Tav 1.2 - Acqua_2024" sheetId="4" r:id="rId3"/>
  </sheets>
  <externalReferences>
    <externalReference r:id="rId4"/>
    <externalReference r:id="rId5"/>
    <externalReference r:id="rId6"/>
  </externalReferences>
  <definedNames>
    <definedName name="_1_50000_rev" localSheetId="1">#REF!</definedName>
    <definedName name="_1_50000_rev" localSheetId="2">#REF!</definedName>
    <definedName name="_1_50000_rev">#REF!</definedName>
    <definedName name="_xlnm._FilterDatabase" localSheetId="1" hidden="1">'Tav 1.1 - Acqua_2024'!$M$6:$M$129</definedName>
    <definedName name="_xlnm.Print_Area" localSheetId="1">'Tav 1.1 - Acqua_2024'!$A$1:$M$133</definedName>
    <definedName name="_xlnm.Print_Area" localSheetId="2">'Tav 1.2 - Acqua_2024'!$A$1:$F$132</definedName>
    <definedName name="dis" localSheetId="1">#REF!</definedName>
    <definedName name="dis" localSheetId="2">#REF!</definedName>
    <definedName name="dis">#REF!</definedName>
    <definedName name="Tav_1_1_CENTRO" localSheetId="1">[2]TAV_1_1STRAN!#REF!</definedName>
    <definedName name="Tav_1_1_CENTRO" localSheetId="2">[2]TAV_1_1STRAN!#REF!</definedName>
    <definedName name="Tav_1_1_CENTRO">[2]TAV_1_1STRAN!#REF!</definedName>
    <definedName name="Tav_1_1_ITALIA" localSheetId="1">[2]TAV_1_1STRAN!#REF!</definedName>
    <definedName name="Tav_1_1_ITALIA" localSheetId="2">[2]TAV_1_1STRAN!#REF!</definedName>
    <definedName name="Tav_1_1_ITALIA">[2]TAV_1_1STRAN!#REF!</definedName>
    <definedName name="Tav_1_1_MEZZOGIORNO" localSheetId="1">[2]TAV_1_1STRAN!#REF!</definedName>
    <definedName name="Tav_1_1_MEZZOGIORNO" localSheetId="2">[2]TAV_1_1STRAN!#REF!</definedName>
    <definedName name="Tav_1_1_MEZZOGIORNO">[2]TAV_1_1STRAN!#REF!</definedName>
    <definedName name="Tav_1_1_NE" localSheetId="1">[2]TAV_1_1STRAN!#REF!</definedName>
    <definedName name="Tav_1_1_NE" localSheetId="2">[2]TAV_1_1STRAN!#REF!</definedName>
    <definedName name="Tav_1_1_NE">[2]TAV_1_1STRAN!#REF!</definedName>
    <definedName name="Tav_1_1_NO" localSheetId="1">[2]TAV_1_1STRAN!#REF!</definedName>
    <definedName name="Tav_1_1_NO" localSheetId="2">[2]TAV_1_1STRAN!#REF!</definedName>
    <definedName name="Tav_1_1_NO">[2]TAV_1_1STRAN!#REF!</definedName>
    <definedName name="Tav_1_1_NORD" localSheetId="1">[2]TAV_1_1STRAN!#REF!</definedName>
    <definedName name="Tav_1_1_NORD" localSheetId="2">[2]TAV_1_1STRAN!#REF!</definedName>
    <definedName name="Tav_1_1_NORD">[2]TAV_1_1STRAN!#REF!</definedName>
    <definedName name="Tav_1_2_CENTRO" localSheetId="1">#REF!</definedName>
    <definedName name="Tav_1_2_CENTRO" localSheetId="2">#REF!</definedName>
    <definedName name="Tav_1_2_CENTRO">#REF!</definedName>
    <definedName name="Tav_1_2_ITALIA" localSheetId="1">#REF!</definedName>
    <definedName name="Tav_1_2_ITALIA" localSheetId="2">#REF!</definedName>
    <definedName name="Tav_1_2_ITALIA">#REF!</definedName>
    <definedName name="Tav_1_2_MEZZOGIORNO" localSheetId="1">#REF!</definedName>
    <definedName name="Tav_1_2_MEZZOGIORNO" localSheetId="2">#REF!</definedName>
    <definedName name="Tav_1_2_MEZZOGIORNO">#REF!</definedName>
    <definedName name="Tav_1_2_NE" localSheetId="1">#REF!</definedName>
    <definedName name="Tav_1_2_NE" localSheetId="2">#REF!</definedName>
    <definedName name="Tav_1_2_NE">#REF!</definedName>
    <definedName name="Tav_1_2_NO" localSheetId="1">#REF!</definedName>
    <definedName name="Tav_1_2_NO" localSheetId="2">#REF!</definedName>
    <definedName name="Tav_1_2_NO">#REF!</definedName>
    <definedName name="Tav_1_2_NORD" localSheetId="1">#REF!</definedName>
    <definedName name="Tav_1_2_NORD" localSheetId="2">#REF!</definedName>
    <definedName name="Tav_1_2_NORD">#REF!</definedName>
    <definedName name="Tav_2_1_CENTRO" localSheetId="1">[3]TAV_2_1!#REF!</definedName>
    <definedName name="Tav_2_1_CENTRO" localSheetId="2">[3]TAV_2_1!#REF!</definedName>
    <definedName name="Tav_2_1_CENTRO">[3]TAV_2_1!#REF!</definedName>
    <definedName name="Tav_2_1_ITALIA" localSheetId="1">[3]TAV_2_1!#REF!</definedName>
    <definedName name="Tav_2_1_ITALIA" localSheetId="2">[3]TAV_2_1!#REF!</definedName>
    <definedName name="Tav_2_1_ITALIA">[3]TAV_2_1!#REF!</definedName>
    <definedName name="Tav_2_1_MEZZOGIORNO" localSheetId="1">[3]TAV_2_1!#REF!</definedName>
    <definedName name="Tav_2_1_MEZZOGIORNO" localSheetId="2">[3]TAV_2_1!#REF!</definedName>
    <definedName name="Tav_2_1_MEZZOGIORNO">[3]TAV_2_1!#REF!</definedName>
    <definedName name="Tav_2_1_NE" localSheetId="1">[3]TAV_2_1!#REF!</definedName>
    <definedName name="Tav_2_1_NE" localSheetId="2">[3]TAV_2_1!#REF!</definedName>
    <definedName name="Tav_2_1_NE">[3]TAV_2_1!#REF!</definedName>
    <definedName name="Tav_2_1_NO" localSheetId="1">[3]TAV_2_1!#REF!</definedName>
    <definedName name="Tav_2_1_NO" localSheetId="2">[3]TAV_2_1!#REF!</definedName>
    <definedName name="Tav_2_1_NO">[3]TAV_2_1!#REF!</definedName>
    <definedName name="Tav_2_1_NORD" localSheetId="1">[3]TAV_2_1!#REF!</definedName>
    <definedName name="Tav_2_1_NORD" localSheetId="2">[3]TAV_2_1!#REF!</definedName>
    <definedName name="Tav_2_1_NORD">[3]TAV_2_1!#REF!</definedName>
    <definedName name="Tav_2_2_CENTRO" localSheetId="1">#REF!</definedName>
    <definedName name="Tav_2_2_CENTRO" localSheetId="2">#REF!</definedName>
    <definedName name="Tav_2_2_CENTRO">#REF!</definedName>
    <definedName name="Tav_2_2_ITALIA" localSheetId="1">#REF!</definedName>
    <definedName name="Tav_2_2_ITALIA" localSheetId="2">#REF!</definedName>
    <definedName name="Tav_2_2_ITALIA">#REF!</definedName>
    <definedName name="Tav_2_2_MEZZOGIORNO" localSheetId="1">#REF!</definedName>
    <definedName name="Tav_2_2_MEZZOGIORNO" localSheetId="2">#REF!</definedName>
    <definedName name="Tav_2_2_MEZZOGIORNO">#REF!</definedName>
    <definedName name="Tav_2_2_NE" localSheetId="1">#REF!</definedName>
    <definedName name="Tav_2_2_NE" localSheetId="2">#REF!</definedName>
    <definedName name="Tav_2_2_NE">#REF!</definedName>
    <definedName name="Tav_2_2_NO" localSheetId="1">#REF!</definedName>
    <definedName name="Tav_2_2_NO" localSheetId="2">#REF!</definedName>
    <definedName name="Tav_2_2_NO">#REF!</definedName>
    <definedName name="Tav_2_2_NORD" localSheetId="1">#REF!</definedName>
    <definedName name="Tav_2_2_NORD" localSheetId="2">#REF!</definedName>
    <definedName name="Tav_2_2_NORD">#REF!</definedName>
    <definedName name="Tav_2_3_CENTRO" localSheetId="1">[3]TAV_2_2!#REF!</definedName>
    <definedName name="Tav_2_3_CENTRO" localSheetId="2">[3]TAV_2_2!#REF!</definedName>
    <definedName name="Tav_2_3_CENTRO">[3]TAV_2_2!#REF!</definedName>
    <definedName name="Tav_2_3_ITALIA" localSheetId="1">[3]TAV_2_2!#REF!</definedName>
    <definedName name="Tav_2_3_ITALIA" localSheetId="2">[3]TAV_2_2!#REF!</definedName>
    <definedName name="Tav_2_3_ITALIA">[3]TAV_2_2!#REF!</definedName>
    <definedName name="Tav_2_3_MEZZOGIORNO" localSheetId="1">[3]TAV_2_2!#REF!</definedName>
    <definedName name="Tav_2_3_MEZZOGIORNO" localSheetId="2">[3]TAV_2_2!#REF!</definedName>
    <definedName name="Tav_2_3_MEZZOGIORNO">[3]TAV_2_2!#REF!</definedName>
    <definedName name="Tav_2_3_NE" localSheetId="1">[3]TAV_2_2!#REF!</definedName>
    <definedName name="Tav_2_3_NE" localSheetId="2">[3]TAV_2_2!#REF!</definedName>
    <definedName name="Tav_2_3_NE">[3]TAV_2_2!#REF!</definedName>
    <definedName name="Tav_2_3_NO" localSheetId="1">[3]TAV_2_2!#REF!</definedName>
    <definedName name="Tav_2_3_NO" localSheetId="2">[3]TAV_2_2!#REF!</definedName>
    <definedName name="Tav_2_3_NO">[3]TAV_2_2!#REF!</definedName>
    <definedName name="Tav_2_3_NORD" localSheetId="1">[3]TAV_2_2!#REF!</definedName>
    <definedName name="Tav_2_3_NORD" localSheetId="2">[3]TAV_2_2!#REF!</definedName>
    <definedName name="Tav_2_3_NORD">[3]TAV_2_2!#REF!</definedName>
    <definedName name="Tav_2_4_CENTRO" localSheetId="1">#REF!</definedName>
    <definedName name="Tav_2_4_CENTRO" localSheetId="2">#REF!</definedName>
    <definedName name="Tav_2_4_CENTRO">#REF!</definedName>
    <definedName name="Tav_2_4_ITALIA" localSheetId="1">#REF!</definedName>
    <definedName name="Tav_2_4_ITALIA" localSheetId="2">#REF!</definedName>
    <definedName name="Tav_2_4_ITALIA">#REF!</definedName>
    <definedName name="Tav_2_4_MEZZOGIORNO" localSheetId="1">#REF!</definedName>
    <definedName name="Tav_2_4_MEZZOGIORNO" localSheetId="2">#REF!</definedName>
    <definedName name="Tav_2_4_MEZZOGIORNO">#REF!</definedName>
    <definedName name="Tav_2_4_NE" localSheetId="1">#REF!</definedName>
    <definedName name="Tav_2_4_NE" localSheetId="2">#REF!</definedName>
    <definedName name="Tav_2_4_NE">#REF!</definedName>
    <definedName name="Tav_2_4_NO" localSheetId="1">#REF!</definedName>
    <definedName name="Tav_2_4_NO" localSheetId="2">#REF!</definedName>
    <definedName name="Tav_2_4_NO">#REF!</definedName>
    <definedName name="Tav_2_4_NORD" localSheetId="1">#REF!</definedName>
    <definedName name="Tav_2_4_NORD" localSheetId="2">#REF!</definedName>
    <definedName name="Tav_2_4_NORD">#REF!</definedName>
    <definedName name="Tav_3_1_CENTRO" localSheetId="1">[3]TAV_3_1!#REF!</definedName>
    <definedName name="Tav_3_1_CENTRO" localSheetId="2">[3]TAV_3_1!#REF!</definedName>
    <definedName name="Tav_3_1_CENTRO">[3]TAV_3_1!#REF!</definedName>
    <definedName name="Tav_3_1_ITALIA" localSheetId="1">[3]TAV_3_1!#REF!</definedName>
    <definedName name="Tav_3_1_ITALIA" localSheetId="2">[3]TAV_3_1!#REF!</definedName>
    <definedName name="Tav_3_1_ITALIA">[3]TAV_3_1!#REF!</definedName>
    <definedName name="Tav_3_1_MEZZOGIORNO" localSheetId="1">[3]TAV_3_1!#REF!</definedName>
    <definedName name="Tav_3_1_MEZZOGIORNO" localSheetId="2">[3]TAV_3_1!#REF!</definedName>
    <definedName name="Tav_3_1_MEZZOGIORNO">[3]TAV_3_1!#REF!</definedName>
    <definedName name="Tav_3_1_NE" localSheetId="1">[3]TAV_3_1!#REF!</definedName>
    <definedName name="Tav_3_1_NE" localSheetId="2">[3]TAV_3_1!#REF!</definedName>
    <definedName name="Tav_3_1_NE">[3]TAV_3_1!#REF!</definedName>
    <definedName name="Tav_3_1_NO" localSheetId="1">[3]TAV_3_1!#REF!</definedName>
    <definedName name="Tav_3_1_NO" localSheetId="2">[3]TAV_3_1!#REF!</definedName>
    <definedName name="Tav_3_1_NO">[3]TAV_3_1!#REF!</definedName>
    <definedName name="Tav_3_1_NORD" localSheetId="1">[3]TAV_3_1!#REF!</definedName>
    <definedName name="Tav_3_1_NORD" localSheetId="2">[3]TAV_3_1!#REF!</definedName>
    <definedName name="Tav_3_1_NORD">[3]TAV_3_1!#REF!</definedName>
    <definedName name="Tav_3_10_CENTRO" localSheetId="1">#REF!</definedName>
    <definedName name="Tav_3_10_CENTRO" localSheetId="2">#REF!</definedName>
    <definedName name="Tav_3_10_CENTRO">#REF!</definedName>
    <definedName name="Tav_3_10_ITALIA" localSheetId="1">#REF!</definedName>
    <definedName name="Tav_3_10_ITALIA" localSheetId="2">#REF!</definedName>
    <definedName name="Tav_3_10_ITALIA">#REF!</definedName>
    <definedName name="Tav_3_10_MEZZOGIORNO" localSheetId="1">#REF!</definedName>
    <definedName name="Tav_3_10_MEZZOGIORNO" localSheetId="2">#REF!</definedName>
    <definedName name="Tav_3_10_MEZZOGIORNO">#REF!</definedName>
    <definedName name="Tav_3_10_NE" localSheetId="1">#REF!</definedName>
    <definedName name="Tav_3_10_NE" localSheetId="2">#REF!</definedName>
    <definedName name="Tav_3_10_NE">#REF!</definedName>
    <definedName name="Tav_3_10_NO" localSheetId="1">#REF!</definedName>
    <definedName name="Tav_3_10_NO" localSheetId="2">#REF!</definedName>
    <definedName name="Tav_3_10_NO">#REF!</definedName>
    <definedName name="Tav_3_10_NORD" localSheetId="1">#REF!</definedName>
    <definedName name="Tav_3_10_NORD" localSheetId="2">#REF!</definedName>
    <definedName name="Tav_3_10_NORD">#REF!</definedName>
    <definedName name="Tav_3_11_CENTRO" localSheetId="1">#REF!</definedName>
    <definedName name="Tav_3_11_CENTRO" localSheetId="2">#REF!</definedName>
    <definedName name="Tav_3_11_CENTRO">#REF!</definedName>
    <definedName name="Tav_3_11_ITALIA" localSheetId="1">#REF!</definedName>
    <definedName name="Tav_3_11_ITALIA" localSheetId="2">#REF!</definedName>
    <definedName name="Tav_3_11_ITALIA">#REF!</definedName>
    <definedName name="Tav_3_11_MEZZOGIORNO" localSheetId="1">#REF!</definedName>
    <definedName name="Tav_3_11_MEZZOGIORNO" localSheetId="2">#REF!</definedName>
    <definedName name="Tav_3_11_MEZZOGIORNO">#REF!</definedName>
    <definedName name="Tav_3_11_NE" localSheetId="1">#REF!</definedName>
    <definedName name="Tav_3_11_NE" localSheetId="2">#REF!</definedName>
    <definedName name="Tav_3_11_NE">#REF!</definedName>
    <definedName name="Tav_3_11_NO" localSheetId="1">#REF!</definedName>
    <definedName name="Tav_3_11_NO" localSheetId="2">#REF!</definedName>
    <definedName name="Tav_3_11_NO">#REF!</definedName>
    <definedName name="Tav_3_11_NORD" localSheetId="1">#REF!</definedName>
    <definedName name="Tav_3_11_NORD" localSheetId="2">#REF!</definedName>
    <definedName name="Tav_3_11_NORD">#REF!</definedName>
    <definedName name="Tav_3_12_CENTRO" localSheetId="1">#REF!</definedName>
    <definedName name="Tav_3_12_CENTRO" localSheetId="2">#REF!</definedName>
    <definedName name="Tav_3_12_CENTRO">#REF!</definedName>
    <definedName name="Tav_3_12_ITALIA" localSheetId="1">#REF!</definedName>
    <definedName name="Tav_3_12_ITALIA" localSheetId="2">#REF!</definedName>
    <definedName name="Tav_3_12_ITALIA">#REF!</definedName>
    <definedName name="Tav_3_12_MEZZOGIORNO" localSheetId="1">#REF!</definedName>
    <definedName name="Tav_3_12_MEZZOGIORNO" localSheetId="2">#REF!</definedName>
    <definedName name="Tav_3_12_MEZZOGIORNO">#REF!</definedName>
    <definedName name="Tav_3_12_NE" localSheetId="1">#REF!</definedName>
    <definedName name="Tav_3_12_NE" localSheetId="2">#REF!</definedName>
    <definedName name="Tav_3_12_NE">#REF!</definedName>
    <definedName name="Tav_3_12_NO" localSheetId="1">#REF!</definedName>
    <definedName name="Tav_3_12_NO" localSheetId="2">#REF!</definedName>
    <definedName name="Tav_3_12_NO">#REF!</definedName>
    <definedName name="Tav_3_12_NORD" localSheetId="1">#REF!</definedName>
    <definedName name="Tav_3_12_NORD" localSheetId="2">#REF!</definedName>
    <definedName name="Tav_3_12_NORD">#REF!</definedName>
    <definedName name="Tav_3_13_CENTRO" localSheetId="1">#REF!</definedName>
    <definedName name="Tav_3_13_CENTRO" localSheetId="2">#REF!</definedName>
    <definedName name="Tav_3_13_CENTRO">#REF!</definedName>
    <definedName name="Tav_3_13_ITALIA" localSheetId="1">#REF!</definedName>
    <definedName name="Tav_3_13_ITALIA" localSheetId="2">#REF!</definedName>
    <definedName name="Tav_3_13_ITALIA">#REF!</definedName>
    <definedName name="Tav_3_13_MEZZOGIORNO" localSheetId="1">#REF!</definedName>
    <definedName name="Tav_3_13_MEZZOGIORNO" localSheetId="2">#REF!</definedName>
    <definedName name="Tav_3_13_MEZZOGIORNO">#REF!</definedName>
    <definedName name="Tav_3_13_NE" localSheetId="1">#REF!</definedName>
    <definedName name="Tav_3_13_NE" localSheetId="2">#REF!</definedName>
    <definedName name="Tav_3_13_NE">#REF!</definedName>
    <definedName name="Tav_3_13_NO" localSheetId="1">#REF!</definedName>
    <definedName name="Tav_3_13_NO" localSheetId="2">#REF!</definedName>
    <definedName name="Tav_3_13_NO">#REF!</definedName>
    <definedName name="Tav_3_13_NORD" localSheetId="1">#REF!</definedName>
    <definedName name="Tav_3_13_NORD" localSheetId="2">#REF!</definedName>
    <definedName name="Tav_3_13_NORD">#REF!</definedName>
    <definedName name="Tav_3_14_CENTRO" localSheetId="1">#REF!</definedName>
    <definedName name="Tav_3_14_CENTRO" localSheetId="2">#REF!</definedName>
    <definedName name="Tav_3_14_CENTRO">#REF!</definedName>
    <definedName name="Tav_3_14_ITALIA" localSheetId="1">#REF!</definedName>
    <definedName name="Tav_3_14_ITALIA" localSheetId="2">#REF!</definedName>
    <definedName name="Tav_3_14_ITALIA">#REF!</definedName>
    <definedName name="Tav_3_14_MEZZOGIORNO" localSheetId="1">#REF!</definedName>
    <definedName name="Tav_3_14_MEZZOGIORNO" localSheetId="2">#REF!</definedName>
    <definedName name="Tav_3_14_MEZZOGIORNO">#REF!</definedName>
    <definedName name="Tav_3_14_NE" localSheetId="1">#REF!</definedName>
    <definedName name="Tav_3_14_NE" localSheetId="2">#REF!</definedName>
    <definedName name="Tav_3_14_NE">#REF!</definedName>
    <definedName name="Tav_3_14_NO" localSheetId="1">#REF!</definedName>
    <definedName name="Tav_3_14_NO" localSheetId="2">#REF!</definedName>
    <definedName name="Tav_3_14_NO">#REF!</definedName>
    <definedName name="Tav_3_14_NORD" localSheetId="1">#REF!</definedName>
    <definedName name="Tav_3_14_NORD" localSheetId="2">#REF!</definedName>
    <definedName name="Tav_3_14_NORD">#REF!</definedName>
    <definedName name="Tav_3_15_CENTRO" localSheetId="1">#REF!</definedName>
    <definedName name="Tav_3_15_CENTRO" localSheetId="2">#REF!</definedName>
    <definedName name="Tav_3_15_CENTRO">#REF!</definedName>
    <definedName name="Tav_3_15_ITALIA" localSheetId="1">#REF!</definedName>
    <definedName name="Tav_3_15_ITALIA" localSheetId="2">#REF!</definedName>
    <definedName name="Tav_3_15_ITALIA">#REF!</definedName>
    <definedName name="Tav_3_15_MEZZOGIORNO" localSheetId="1">#REF!</definedName>
    <definedName name="Tav_3_15_MEZZOGIORNO" localSheetId="2">#REF!</definedName>
    <definedName name="Tav_3_15_MEZZOGIORNO">#REF!</definedName>
    <definedName name="Tav_3_15_NE" localSheetId="1">#REF!</definedName>
    <definedName name="Tav_3_15_NE" localSheetId="2">#REF!</definedName>
    <definedName name="Tav_3_15_NE">#REF!</definedName>
    <definedName name="Tav_3_15_NO" localSheetId="1">#REF!</definedName>
    <definedName name="Tav_3_15_NO" localSheetId="2">#REF!</definedName>
    <definedName name="Tav_3_15_NO">#REF!</definedName>
    <definedName name="Tav_3_15_NORD" localSheetId="1">#REF!</definedName>
    <definedName name="Tav_3_15_NORD" localSheetId="2">#REF!</definedName>
    <definedName name="Tav_3_15_NORD">#REF!</definedName>
    <definedName name="Tav_3_16_CENTRO" localSheetId="1">#REF!</definedName>
    <definedName name="Tav_3_16_CENTRO" localSheetId="2">#REF!</definedName>
    <definedName name="Tav_3_16_CENTRO">#REF!</definedName>
    <definedName name="Tav_3_16_ITALIA" localSheetId="1">#REF!</definedName>
    <definedName name="Tav_3_16_ITALIA" localSheetId="2">#REF!</definedName>
    <definedName name="Tav_3_16_ITALIA">#REF!</definedName>
    <definedName name="Tav_3_16_MEZZOGIORNO" localSheetId="1">#REF!</definedName>
    <definedName name="Tav_3_16_MEZZOGIORNO" localSheetId="2">#REF!</definedName>
    <definedName name="Tav_3_16_MEZZOGIORNO">#REF!</definedName>
    <definedName name="Tav_3_16_NE" localSheetId="1">#REF!</definedName>
    <definedName name="Tav_3_16_NE" localSheetId="2">#REF!</definedName>
    <definedName name="Tav_3_16_NE">#REF!</definedName>
    <definedName name="Tav_3_16_NO" localSheetId="1">#REF!</definedName>
    <definedName name="Tav_3_16_NO" localSheetId="2">#REF!</definedName>
    <definedName name="Tav_3_16_NO">#REF!</definedName>
    <definedName name="Tav_3_16_NORD" localSheetId="1">#REF!</definedName>
    <definedName name="Tav_3_16_NORD" localSheetId="2">#REF!</definedName>
    <definedName name="Tav_3_16_NORD">#REF!</definedName>
    <definedName name="Tav_3_17_CENTRO" localSheetId="1">#REF!</definedName>
    <definedName name="Tav_3_17_CENTRO" localSheetId="2">#REF!</definedName>
    <definedName name="Tav_3_17_CENTRO">#REF!</definedName>
    <definedName name="Tav_3_17_ITALIA" localSheetId="1">#REF!</definedName>
    <definedName name="Tav_3_17_ITALIA" localSheetId="2">#REF!</definedName>
    <definedName name="Tav_3_17_ITALIA">#REF!</definedName>
    <definedName name="Tav_3_17_MEZZOGIORNO" localSheetId="1">#REF!</definedName>
    <definedName name="Tav_3_17_MEZZOGIORNO" localSheetId="2">#REF!</definedName>
    <definedName name="Tav_3_17_MEZZOGIORNO">#REF!</definedName>
    <definedName name="Tav_3_17_NE" localSheetId="1">#REF!</definedName>
    <definedName name="Tav_3_17_NE" localSheetId="2">#REF!</definedName>
    <definedName name="Tav_3_17_NE">#REF!</definedName>
    <definedName name="Tav_3_17_NO" localSheetId="1">#REF!</definedName>
    <definedName name="Tav_3_17_NO" localSheetId="2">#REF!</definedName>
    <definedName name="Tav_3_17_NO">#REF!</definedName>
    <definedName name="Tav_3_17_NORD" localSheetId="1">#REF!</definedName>
    <definedName name="Tav_3_17_NORD" localSheetId="2">#REF!</definedName>
    <definedName name="Tav_3_17_NORD">#REF!</definedName>
    <definedName name="Tav_3_18_CENTRO" localSheetId="1">#REF!</definedName>
    <definedName name="Tav_3_18_CENTRO" localSheetId="2">#REF!</definedName>
    <definedName name="Tav_3_18_CENTRO">#REF!</definedName>
    <definedName name="Tav_3_18_ITALIA" localSheetId="1">#REF!</definedName>
    <definedName name="Tav_3_18_ITALIA" localSheetId="2">#REF!</definedName>
    <definedName name="Tav_3_18_ITALIA">#REF!</definedName>
    <definedName name="Tav_3_18_MEZZOGIORNO" localSheetId="1">#REF!</definedName>
    <definedName name="Tav_3_18_MEZZOGIORNO" localSheetId="2">#REF!</definedName>
    <definedName name="Tav_3_18_MEZZOGIORNO">#REF!</definedName>
    <definedName name="Tav_3_18_NE" localSheetId="1">#REF!</definedName>
    <definedName name="Tav_3_18_NE" localSheetId="2">#REF!</definedName>
    <definedName name="Tav_3_18_NE">#REF!</definedName>
    <definedName name="Tav_3_18_NO" localSheetId="1">#REF!</definedName>
    <definedName name="Tav_3_18_NO" localSheetId="2">#REF!</definedName>
    <definedName name="Tav_3_18_NO">#REF!</definedName>
    <definedName name="Tav_3_18_NORD" localSheetId="1">#REF!</definedName>
    <definedName name="Tav_3_18_NORD" localSheetId="2">#REF!</definedName>
    <definedName name="Tav_3_18_NORD">#REF!</definedName>
    <definedName name="Tav_3_19_CENTRO" localSheetId="1">#REF!</definedName>
    <definedName name="Tav_3_19_CENTRO" localSheetId="2">#REF!</definedName>
    <definedName name="Tav_3_19_CENTRO">#REF!</definedName>
    <definedName name="Tav_3_19_ITALIA" localSheetId="1">#REF!</definedName>
    <definedName name="Tav_3_19_ITALIA" localSheetId="2">#REF!</definedName>
    <definedName name="Tav_3_19_ITALIA">#REF!</definedName>
    <definedName name="Tav_3_19_MEZZOGIORNO" localSheetId="1">#REF!</definedName>
    <definedName name="Tav_3_19_MEZZOGIORNO" localSheetId="2">#REF!</definedName>
    <definedName name="Tav_3_19_MEZZOGIORNO">#REF!</definedName>
    <definedName name="Tav_3_19_NE" localSheetId="1">#REF!</definedName>
    <definedName name="Tav_3_19_NE" localSheetId="2">#REF!</definedName>
    <definedName name="Tav_3_19_NE">#REF!</definedName>
    <definedName name="Tav_3_19_NO" localSheetId="1">#REF!</definedName>
    <definedName name="Tav_3_19_NO" localSheetId="2">#REF!</definedName>
    <definedName name="Tav_3_19_NO">#REF!</definedName>
    <definedName name="Tav_3_19_NORD" localSheetId="1">#REF!</definedName>
    <definedName name="Tav_3_19_NORD" localSheetId="2">#REF!</definedName>
    <definedName name="Tav_3_19_NORD">#REF!</definedName>
    <definedName name="Tav_3_2_ITALIA" localSheetId="1">[3]TAV_3_2!#REF!</definedName>
    <definedName name="Tav_3_2_ITALIA" localSheetId="2">[3]TAV_3_2!#REF!</definedName>
    <definedName name="Tav_3_2_ITALIA">[3]TAV_3_2!#REF!</definedName>
    <definedName name="Tav_3_2_NO" localSheetId="1">[3]TAV_3_2!#REF!</definedName>
    <definedName name="Tav_3_2_NO" localSheetId="2">[3]TAV_3_2!#REF!</definedName>
    <definedName name="Tav_3_2_NO">[3]TAV_3_2!#REF!</definedName>
    <definedName name="Tav_3_2_NORD" localSheetId="1">[3]TAV_3_2!#REF!</definedName>
    <definedName name="Tav_3_2_NORD" localSheetId="2">[3]TAV_3_2!#REF!</definedName>
    <definedName name="Tav_3_2_NORD">[3]TAV_3_2!#REF!</definedName>
    <definedName name="Tav_3_20_CENTRO" localSheetId="1">#REF!</definedName>
    <definedName name="Tav_3_20_CENTRO" localSheetId="2">#REF!</definedName>
    <definedName name="Tav_3_20_CENTRO">#REF!</definedName>
    <definedName name="Tav_3_20_ITALIA" localSheetId="1">#REF!</definedName>
    <definedName name="Tav_3_20_ITALIA" localSheetId="2">#REF!</definedName>
    <definedName name="Tav_3_20_ITALIA">#REF!</definedName>
    <definedName name="Tav_3_20_MEZZOGIORNO" localSheetId="1">#REF!</definedName>
    <definedName name="Tav_3_20_MEZZOGIORNO" localSheetId="2">#REF!</definedName>
    <definedName name="Tav_3_20_MEZZOGIORNO">#REF!</definedName>
    <definedName name="Tav_3_20_NE" localSheetId="1">#REF!</definedName>
    <definedName name="Tav_3_20_NE" localSheetId="2">#REF!</definedName>
    <definedName name="Tav_3_20_NE">#REF!</definedName>
    <definedName name="Tav_3_20_NO" localSheetId="1">#REF!</definedName>
    <definedName name="Tav_3_20_NO" localSheetId="2">#REF!</definedName>
    <definedName name="Tav_3_20_NO">#REF!</definedName>
    <definedName name="Tav_3_20_NORD" localSheetId="1">#REF!</definedName>
    <definedName name="Tav_3_20_NORD" localSheetId="2">#REF!</definedName>
    <definedName name="Tav_3_20_NORD">#REF!</definedName>
    <definedName name="Tav_3_21_CENTRO" localSheetId="1">#REF!</definedName>
    <definedName name="Tav_3_21_CENTRO" localSheetId="2">#REF!</definedName>
    <definedName name="Tav_3_21_CENTRO">#REF!</definedName>
    <definedName name="Tav_3_21_ITALIA" localSheetId="1">#REF!</definedName>
    <definedName name="Tav_3_21_ITALIA" localSheetId="2">#REF!</definedName>
    <definedName name="Tav_3_21_ITALIA">#REF!</definedName>
    <definedName name="Tav_3_21_MEZZOGIORNO" localSheetId="1">#REF!</definedName>
    <definedName name="Tav_3_21_MEZZOGIORNO" localSheetId="2">#REF!</definedName>
    <definedName name="Tav_3_21_MEZZOGIORNO">#REF!</definedName>
    <definedName name="Tav_3_21_NE" localSheetId="1">#REF!</definedName>
    <definedName name="Tav_3_21_NE" localSheetId="2">#REF!</definedName>
    <definedName name="Tav_3_21_NE">#REF!</definedName>
    <definedName name="Tav_3_21_NO" localSheetId="1">#REF!</definedName>
    <definedName name="Tav_3_21_NO" localSheetId="2">#REF!</definedName>
    <definedName name="Tav_3_21_NO">#REF!</definedName>
    <definedName name="Tav_3_21_NORD" localSheetId="1">#REF!</definedName>
    <definedName name="Tav_3_21_NORD" localSheetId="2">#REF!</definedName>
    <definedName name="Tav_3_21_NORD">#REF!</definedName>
    <definedName name="Tav_3_22_CENTRO" localSheetId="1">#REF!</definedName>
    <definedName name="Tav_3_22_CENTRO" localSheetId="2">#REF!</definedName>
    <definedName name="Tav_3_22_CENTRO">#REF!</definedName>
    <definedName name="Tav_3_22_ITALIA" localSheetId="1">#REF!</definedName>
    <definedName name="Tav_3_22_ITALIA" localSheetId="2">#REF!</definedName>
    <definedName name="Tav_3_22_ITALIA">#REF!</definedName>
    <definedName name="Tav_3_22_MEZZOGIORNO" localSheetId="1">#REF!</definedName>
    <definedName name="Tav_3_22_MEZZOGIORNO" localSheetId="2">#REF!</definedName>
    <definedName name="Tav_3_22_MEZZOGIORNO">#REF!</definedName>
    <definedName name="Tav_3_22_NE" localSheetId="1">#REF!</definedName>
    <definedName name="Tav_3_22_NE" localSheetId="2">#REF!</definedName>
    <definedName name="Tav_3_22_NE">#REF!</definedName>
    <definedName name="Tav_3_22_NO" localSheetId="1">#REF!</definedName>
    <definedName name="Tav_3_22_NO" localSheetId="2">#REF!</definedName>
    <definedName name="Tav_3_22_NO">#REF!</definedName>
    <definedName name="Tav_3_22_NORD" localSheetId="1">#REF!</definedName>
    <definedName name="Tav_3_22_NORD" localSheetId="2">#REF!</definedName>
    <definedName name="Tav_3_22_NORD">#REF!</definedName>
    <definedName name="Tav_3_23_CENTRO" localSheetId="1">#REF!</definedName>
    <definedName name="Tav_3_23_CENTRO" localSheetId="2">#REF!</definedName>
    <definedName name="Tav_3_23_CENTRO">#REF!</definedName>
    <definedName name="Tav_3_23_ITALIA" localSheetId="1">#REF!</definedName>
    <definedName name="Tav_3_23_ITALIA" localSheetId="2">#REF!</definedName>
    <definedName name="Tav_3_23_ITALIA">#REF!</definedName>
    <definedName name="Tav_3_23_MEZZOGIORNO" localSheetId="1">#REF!</definedName>
    <definedName name="Tav_3_23_MEZZOGIORNO" localSheetId="2">#REF!</definedName>
    <definedName name="Tav_3_23_MEZZOGIORNO">#REF!</definedName>
    <definedName name="Tav_3_23_NE" localSheetId="1">#REF!</definedName>
    <definedName name="Tav_3_23_NE" localSheetId="2">#REF!</definedName>
    <definedName name="Tav_3_23_NE">#REF!</definedName>
    <definedName name="Tav_3_23_NO" localSheetId="1">#REF!</definedName>
    <definedName name="Tav_3_23_NO" localSheetId="2">#REF!</definedName>
    <definedName name="Tav_3_23_NO">#REF!</definedName>
    <definedName name="Tav_3_23_NORD" localSheetId="1">#REF!</definedName>
    <definedName name="Tav_3_23_NORD" localSheetId="2">#REF!</definedName>
    <definedName name="Tav_3_23_NORD">#REF!</definedName>
    <definedName name="Tav_3_24_CENTRO" localSheetId="1">[3]TAV_3_8!#REF!</definedName>
    <definedName name="Tav_3_24_CENTRO" localSheetId="2">[3]TAV_3_8!#REF!</definedName>
    <definedName name="Tav_3_24_CENTRO">[3]TAV_3_8!#REF!</definedName>
    <definedName name="Tav_3_24_ITALIA" localSheetId="1">[3]TAV_3_8!#REF!</definedName>
    <definedName name="Tav_3_24_ITALIA" localSheetId="2">[3]TAV_3_8!#REF!</definedName>
    <definedName name="Tav_3_24_ITALIA">[3]TAV_3_8!#REF!</definedName>
    <definedName name="Tav_3_24_MEZZOGIORNO" localSheetId="1">[3]TAV_3_8!#REF!</definedName>
    <definedName name="Tav_3_24_MEZZOGIORNO" localSheetId="2">[3]TAV_3_8!#REF!</definedName>
    <definedName name="Tav_3_24_MEZZOGIORNO">[3]TAV_3_8!#REF!</definedName>
    <definedName name="Tav_3_24_NE" localSheetId="1">[3]TAV_3_8!#REF!</definedName>
    <definedName name="Tav_3_24_NE" localSheetId="2">[3]TAV_3_8!#REF!</definedName>
    <definedName name="Tav_3_24_NE">[3]TAV_3_8!#REF!</definedName>
    <definedName name="Tav_3_24_NO" localSheetId="1">[3]TAV_3_8!#REF!</definedName>
    <definedName name="Tav_3_24_NO" localSheetId="2">[3]TAV_3_8!#REF!</definedName>
    <definedName name="Tav_3_24_NO">[3]TAV_3_8!#REF!</definedName>
    <definedName name="Tav_3_24_NORD" localSheetId="1">[3]TAV_3_8!#REF!</definedName>
    <definedName name="Tav_3_24_NORD" localSheetId="2">[3]TAV_3_8!#REF!</definedName>
    <definedName name="Tav_3_24_NORD">[3]TAV_3_8!#REF!</definedName>
    <definedName name="Tav_3_25_CENTRO" localSheetId="1">#REF!</definedName>
    <definedName name="Tav_3_25_CENTRO" localSheetId="2">#REF!</definedName>
    <definedName name="Tav_3_25_CENTRO">#REF!</definedName>
    <definedName name="Tav_3_25_ITALIA" localSheetId="1">#REF!</definedName>
    <definedName name="Tav_3_25_ITALIA" localSheetId="2">#REF!</definedName>
    <definedName name="Tav_3_25_ITALIA">#REF!</definedName>
    <definedName name="Tav_3_25_MEZZOGIORNO" localSheetId="1">#REF!</definedName>
    <definedName name="Tav_3_25_MEZZOGIORNO" localSheetId="2">#REF!</definedName>
    <definedName name="Tav_3_25_MEZZOGIORNO">#REF!</definedName>
    <definedName name="Tav_3_25_NE" localSheetId="1">#REF!</definedName>
    <definedName name="Tav_3_25_NE" localSheetId="2">#REF!</definedName>
    <definedName name="Tav_3_25_NE">#REF!</definedName>
    <definedName name="Tav_3_25_NO" localSheetId="1">#REF!</definedName>
    <definedName name="Tav_3_25_NO" localSheetId="2">#REF!</definedName>
    <definedName name="Tav_3_25_NO">#REF!</definedName>
    <definedName name="Tav_3_25_NORD" localSheetId="1">#REF!</definedName>
    <definedName name="Tav_3_25_NORD" localSheetId="2">#REF!</definedName>
    <definedName name="Tav_3_25_NORD">#REF!</definedName>
    <definedName name="Tav_3_3_CENTRO" localSheetId="1">#REF!</definedName>
    <definedName name="Tav_3_3_CENTRO" localSheetId="2">#REF!</definedName>
    <definedName name="Tav_3_3_CENTRO">#REF!</definedName>
    <definedName name="Tav_3_3_ITALIA" localSheetId="1">#REF!</definedName>
    <definedName name="Tav_3_3_ITALIA" localSheetId="2">#REF!</definedName>
    <definedName name="Tav_3_3_ITALIA">#REF!</definedName>
    <definedName name="Tav_3_3_MEZZOGIORNO" localSheetId="1">#REF!</definedName>
    <definedName name="Tav_3_3_MEZZOGIORNO" localSheetId="2">#REF!</definedName>
    <definedName name="Tav_3_3_MEZZOGIORNO">#REF!</definedName>
    <definedName name="Tav_3_3_NE" localSheetId="1">#REF!</definedName>
    <definedName name="Tav_3_3_NE" localSheetId="2">#REF!</definedName>
    <definedName name="Tav_3_3_NE">#REF!</definedName>
    <definedName name="Tav_3_3_NO" localSheetId="1">#REF!</definedName>
    <definedName name="Tav_3_3_NO" localSheetId="2">#REF!</definedName>
    <definedName name="Tav_3_3_NO">#REF!</definedName>
    <definedName name="Tav_3_3_NORD" localSheetId="1">#REF!</definedName>
    <definedName name="Tav_3_3_NORD" localSheetId="2">#REF!</definedName>
    <definedName name="Tav_3_3_NORD">#REF!</definedName>
    <definedName name="Tav_3_4_CENTRO" localSheetId="1">#REF!</definedName>
    <definedName name="Tav_3_4_CENTRO" localSheetId="2">#REF!</definedName>
    <definedName name="Tav_3_4_CENTRO">#REF!</definedName>
    <definedName name="Tav_3_4_ITALIA" localSheetId="1">#REF!</definedName>
    <definedName name="Tav_3_4_ITALIA" localSheetId="2">#REF!</definedName>
    <definedName name="Tav_3_4_ITALIA">#REF!</definedName>
    <definedName name="Tav_3_4_MEZZOGIORNO" localSheetId="1">#REF!</definedName>
    <definedName name="Tav_3_4_MEZZOGIORNO" localSheetId="2">#REF!</definedName>
    <definedName name="Tav_3_4_MEZZOGIORNO">#REF!</definedName>
    <definedName name="Tav_3_4_NE" localSheetId="1">#REF!</definedName>
    <definedName name="Tav_3_4_NE" localSheetId="2">#REF!</definedName>
    <definedName name="Tav_3_4_NE">#REF!</definedName>
    <definedName name="Tav_3_4_NO" localSheetId="1">#REF!</definedName>
    <definedName name="Tav_3_4_NO" localSheetId="2">#REF!</definedName>
    <definedName name="Tav_3_4_NO">#REF!</definedName>
    <definedName name="Tav_3_4_NORD" localSheetId="1">#REF!</definedName>
    <definedName name="Tav_3_4_NORD" localSheetId="2">#REF!</definedName>
    <definedName name="Tav_3_4_NORD">#REF!</definedName>
    <definedName name="Tav_3_5_CENTRO" localSheetId="1">#REF!</definedName>
    <definedName name="Tav_3_5_CENTRO" localSheetId="2">#REF!</definedName>
    <definedName name="Tav_3_5_CENTRO">#REF!</definedName>
    <definedName name="Tav_3_5_ITALIA" localSheetId="1">#REF!</definedName>
    <definedName name="Tav_3_5_ITALIA" localSheetId="2">#REF!</definedName>
    <definedName name="Tav_3_5_ITALIA">#REF!</definedName>
    <definedName name="Tav_3_5_MEZZOGIORNO" localSheetId="1">#REF!</definedName>
    <definedName name="Tav_3_5_MEZZOGIORNO" localSheetId="2">#REF!</definedName>
    <definedName name="Tav_3_5_MEZZOGIORNO">#REF!</definedName>
    <definedName name="Tav_3_5_NE" localSheetId="1">#REF!</definedName>
    <definedName name="Tav_3_5_NE" localSheetId="2">#REF!</definedName>
    <definedName name="Tav_3_5_NE">#REF!</definedName>
    <definedName name="Tav_3_5_NO" localSheetId="1">#REF!</definedName>
    <definedName name="Tav_3_5_NO" localSheetId="2">#REF!</definedName>
    <definedName name="Tav_3_5_NO">#REF!</definedName>
    <definedName name="Tav_3_5_NORD" localSheetId="1">#REF!</definedName>
    <definedName name="Tav_3_5_NORD" localSheetId="2">#REF!</definedName>
    <definedName name="Tav_3_5_NORD">#REF!</definedName>
    <definedName name="Tav_3_6_CENTRO" localSheetId="1">#REF!</definedName>
    <definedName name="Tav_3_6_CENTRO" localSheetId="2">#REF!</definedName>
    <definedName name="Tav_3_6_CENTRO">#REF!</definedName>
    <definedName name="Tav_3_6_ITALIA" localSheetId="1">#REF!</definedName>
    <definedName name="Tav_3_6_ITALIA" localSheetId="2">#REF!</definedName>
    <definedName name="Tav_3_6_ITALIA">#REF!</definedName>
    <definedName name="Tav_3_6_MEZZOGIORNO" localSheetId="1">#REF!</definedName>
    <definedName name="Tav_3_6_MEZZOGIORNO" localSheetId="2">#REF!</definedName>
    <definedName name="Tav_3_6_MEZZOGIORNO">#REF!</definedName>
    <definedName name="Tav_3_6_NE" localSheetId="1">#REF!</definedName>
    <definedName name="Tav_3_6_NE" localSheetId="2">#REF!</definedName>
    <definedName name="Tav_3_6_NE">#REF!</definedName>
    <definedName name="Tav_3_6_NO" localSheetId="1">#REF!</definedName>
    <definedName name="Tav_3_6_NO" localSheetId="2">#REF!</definedName>
    <definedName name="Tav_3_6_NO">#REF!</definedName>
    <definedName name="Tav_3_6_NORD" localSheetId="1">#REF!</definedName>
    <definedName name="Tav_3_6_NORD" localSheetId="2">#REF!</definedName>
    <definedName name="Tav_3_6_NORD">#REF!</definedName>
    <definedName name="Tav_3_7_CENTRO" localSheetId="1">[3]TAV_3_5!#REF!</definedName>
    <definedName name="Tav_3_7_CENTRO" localSheetId="2">[3]TAV_3_5!#REF!</definedName>
    <definedName name="Tav_3_7_CENTRO">[3]TAV_3_5!#REF!</definedName>
    <definedName name="Tav_3_7_ITALIA" localSheetId="1">[3]TAV_3_5!#REF!</definedName>
    <definedName name="Tav_3_7_ITALIA" localSheetId="2">[3]TAV_3_5!#REF!</definedName>
    <definedName name="Tav_3_7_ITALIA">[3]TAV_3_5!#REF!</definedName>
    <definedName name="Tav_3_7_MEZZOGIORNO" localSheetId="1">[3]TAV_3_5!#REF!</definedName>
    <definedName name="Tav_3_7_MEZZOGIORNO" localSheetId="2">[3]TAV_3_5!#REF!</definedName>
    <definedName name="Tav_3_7_MEZZOGIORNO">[3]TAV_3_5!#REF!</definedName>
    <definedName name="Tav_3_7_NE" localSheetId="1">[3]TAV_3_5!#REF!</definedName>
    <definedName name="Tav_3_7_NE" localSheetId="2">[3]TAV_3_5!#REF!</definedName>
    <definedName name="Tav_3_7_NE">[3]TAV_3_5!#REF!</definedName>
    <definedName name="Tav_3_7_NO" localSheetId="1">[3]TAV_3_5!#REF!</definedName>
    <definedName name="Tav_3_7_NO" localSheetId="2">[3]TAV_3_5!#REF!</definedName>
    <definedName name="Tav_3_7_NO">[3]TAV_3_5!#REF!</definedName>
    <definedName name="Tav_3_7_NORD" localSheetId="1">[3]TAV_3_5!#REF!</definedName>
    <definedName name="Tav_3_7_NORD" localSheetId="2">[3]TAV_3_5!#REF!</definedName>
    <definedName name="Tav_3_7_NORD">[3]TAV_3_5!#REF!</definedName>
    <definedName name="Tav_3_8_CENTRO" localSheetId="1">[3]TAV_3_6!#REF!</definedName>
    <definedName name="Tav_3_8_CENTRO" localSheetId="2">[3]TAV_3_6!#REF!</definedName>
    <definedName name="Tav_3_8_CENTRO">[3]TAV_3_6!#REF!</definedName>
    <definedName name="Tav_3_8_ITALIA" localSheetId="1">[3]TAV_3_6!#REF!</definedName>
    <definedName name="Tav_3_8_ITALIA" localSheetId="2">[3]TAV_3_6!#REF!</definedName>
    <definedName name="Tav_3_8_ITALIA">[3]TAV_3_6!#REF!</definedName>
    <definedName name="Tav_3_8_MEZZOGIORNO" localSheetId="1">[3]TAV_3_6!#REF!</definedName>
    <definedName name="Tav_3_8_MEZZOGIORNO" localSheetId="2">[3]TAV_3_6!#REF!</definedName>
    <definedName name="Tav_3_8_MEZZOGIORNO">[3]TAV_3_6!#REF!</definedName>
    <definedName name="Tav_3_8_NE" localSheetId="1">[3]TAV_3_6!#REF!</definedName>
    <definedName name="Tav_3_8_NE" localSheetId="2">[3]TAV_3_6!#REF!</definedName>
    <definedName name="Tav_3_8_NE">[3]TAV_3_6!#REF!</definedName>
    <definedName name="Tav_3_8_NO" localSheetId="1">[3]TAV_3_6!#REF!</definedName>
    <definedName name="Tav_3_8_NO" localSheetId="2">[3]TAV_3_6!#REF!</definedName>
    <definedName name="Tav_3_8_NO">[3]TAV_3_6!#REF!</definedName>
    <definedName name="Tav_3_8_NORD" localSheetId="1">[3]TAV_3_6!#REF!</definedName>
    <definedName name="Tav_3_8_NORD" localSheetId="2">[3]TAV_3_6!#REF!</definedName>
    <definedName name="Tav_3_8_NORD">[3]TAV_3_6!#REF!</definedName>
    <definedName name="Tav_3_9_CENTRO" localSheetId="1">#REF!</definedName>
    <definedName name="Tav_3_9_CENTRO" localSheetId="2">#REF!</definedName>
    <definedName name="Tav_3_9_CENTRO">#REF!</definedName>
    <definedName name="Tav_3_9_ITALIA" localSheetId="1">#REF!</definedName>
    <definedName name="Tav_3_9_ITALIA" localSheetId="2">#REF!</definedName>
    <definedName name="Tav_3_9_ITALIA">#REF!</definedName>
    <definedName name="Tav_3_9_MEZZOGIORNO" localSheetId="1">#REF!</definedName>
    <definedName name="Tav_3_9_MEZZOGIORNO" localSheetId="2">#REF!</definedName>
    <definedName name="Tav_3_9_MEZZOGIORNO">#REF!</definedName>
    <definedName name="Tav_3_9_NE" localSheetId="1">#REF!</definedName>
    <definedName name="Tav_3_9_NE" localSheetId="2">#REF!</definedName>
    <definedName name="Tav_3_9_NE">#REF!</definedName>
    <definedName name="Tav_3_9_NO" localSheetId="1">#REF!</definedName>
    <definedName name="Tav_3_9_NO" localSheetId="2">#REF!</definedName>
    <definedName name="Tav_3_9_NO">#REF!</definedName>
    <definedName name="Tav_3_9_NORD" localSheetId="1">#REF!</definedName>
    <definedName name="Tav_3_9_NORD" localSheetId="2">#REF!</definedName>
    <definedName name="Tav_3_9_NORD">#REF!</definedName>
    <definedName name="Tav_4_1_CENTRO" localSheetId="1">#REF!</definedName>
    <definedName name="Tav_4_1_CENTRO" localSheetId="2">#REF!</definedName>
    <definedName name="Tav_4_1_CENTRO">#REF!</definedName>
    <definedName name="Tav_4_1_ITALIA" localSheetId="1">#REF!</definedName>
    <definedName name="Tav_4_1_ITALIA" localSheetId="2">#REF!</definedName>
    <definedName name="Tav_4_1_ITALIA">#REF!</definedName>
    <definedName name="Tav_4_1_MEZZOGIORNO" localSheetId="1">#REF!</definedName>
    <definedName name="Tav_4_1_MEZZOGIORNO" localSheetId="2">#REF!</definedName>
    <definedName name="Tav_4_1_MEZZOGIORNO">#REF!</definedName>
    <definedName name="Tav_4_1_NE" localSheetId="1">#REF!</definedName>
    <definedName name="Tav_4_1_NE" localSheetId="2">#REF!</definedName>
    <definedName name="Tav_4_1_NE">#REF!</definedName>
    <definedName name="Tav_4_1_NO" localSheetId="1">#REF!</definedName>
    <definedName name="Tav_4_1_NO" localSheetId="2">#REF!</definedName>
    <definedName name="Tav_4_1_NO">#REF!</definedName>
    <definedName name="Tav_4_1_NORD" localSheetId="1">#REF!</definedName>
    <definedName name="Tav_4_1_NORD" localSheetId="2">#REF!</definedName>
    <definedName name="Tav_4_1_NORD">#REF!</definedName>
    <definedName name="Tav_4_2_CENTRO" localSheetId="1">#REF!</definedName>
    <definedName name="Tav_4_2_CENTRO" localSheetId="2">#REF!</definedName>
    <definedName name="Tav_4_2_CENTRO">#REF!</definedName>
    <definedName name="Tav_4_2_ITALIA" localSheetId="1">#REF!</definedName>
    <definedName name="Tav_4_2_ITALIA" localSheetId="2">#REF!</definedName>
    <definedName name="Tav_4_2_ITALIA">#REF!</definedName>
    <definedName name="Tav_4_2_MEZZOGIORNO" localSheetId="1">#REF!</definedName>
    <definedName name="Tav_4_2_MEZZOGIORNO" localSheetId="2">#REF!</definedName>
    <definedName name="Tav_4_2_MEZZOGIORNO">#REF!</definedName>
    <definedName name="Tav_4_2_NE" localSheetId="1">#REF!</definedName>
    <definedName name="Tav_4_2_NE" localSheetId="2">#REF!</definedName>
    <definedName name="Tav_4_2_NE">#REF!</definedName>
    <definedName name="Tav_4_2_NO" localSheetId="1">#REF!</definedName>
    <definedName name="Tav_4_2_NO" localSheetId="2">#REF!</definedName>
    <definedName name="Tav_4_2_NO">#REF!</definedName>
    <definedName name="Tav_4_2_NORD" localSheetId="1">#REF!</definedName>
    <definedName name="Tav_4_2_NORD" localSheetId="2">#REF!</definedName>
    <definedName name="Tav_4_2_NORD">#REF!</definedName>
    <definedName name="Tav_4_3_CENTRO" localSheetId="1">#REF!</definedName>
    <definedName name="Tav_4_3_CENTRO" localSheetId="2">#REF!</definedName>
    <definedName name="Tav_4_3_CENTRO">#REF!</definedName>
    <definedName name="Tav_4_3_ITALIA" localSheetId="1">#REF!</definedName>
    <definedName name="Tav_4_3_ITALIA" localSheetId="2">#REF!</definedName>
    <definedName name="Tav_4_3_ITALIA">#REF!</definedName>
    <definedName name="Tav_4_3_MEZZOGIORNO" localSheetId="1">#REF!</definedName>
    <definedName name="Tav_4_3_MEZZOGIORNO" localSheetId="2">#REF!</definedName>
    <definedName name="Tav_4_3_MEZZOGIORNO">#REF!</definedName>
    <definedName name="Tav_4_3_NE" localSheetId="1">#REF!</definedName>
    <definedName name="Tav_4_3_NE" localSheetId="2">#REF!</definedName>
    <definedName name="Tav_4_3_NE">#REF!</definedName>
    <definedName name="Tav_4_3_NO" localSheetId="1">#REF!</definedName>
    <definedName name="Tav_4_3_NO" localSheetId="2">#REF!</definedName>
    <definedName name="Tav_4_3_NO">#REF!</definedName>
    <definedName name="Tav_4_3_NORD" localSheetId="1">#REF!</definedName>
    <definedName name="Tav_4_3_NORD" localSheetId="2">#REF!</definedName>
    <definedName name="Tav_4_3_NORD">#REF!</definedName>
    <definedName name="Tav_4_4_CENTRO" localSheetId="1">#REF!</definedName>
    <definedName name="Tav_4_4_CENTRO" localSheetId="2">#REF!</definedName>
    <definedName name="Tav_4_4_CENTRO">#REF!</definedName>
    <definedName name="Tav_4_4_ITALIA" localSheetId="1">#REF!</definedName>
    <definedName name="Tav_4_4_ITALIA" localSheetId="2">#REF!</definedName>
    <definedName name="Tav_4_4_ITALIA">#REF!</definedName>
    <definedName name="Tav_4_4_MEZZOGIORNO" localSheetId="1">#REF!</definedName>
    <definedName name="Tav_4_4_MEZZOGIORNO" localSheetId="2">#REF!</definedName>
    <definedName name="Tav_4_4_MEZZOGIORNO">#REF!</definedName>
    <definedName name="Tav_4_4_NE" localSheetId="1">#REF!</definedName>
    <definedName name="Tav_4_4_NE" localSheetId="2">#REF!</definedName>
    <definedName name="Tav_4_4_NE">#REF!</definedName>
    <definedName name="Tav_4_4_NO" localSheetId="1">#REF!</definedName>
    <definedName name="Tav_4_4_NO" localSheetId="2">#REF!</definedName>
    <definedName name="Tav_4_4_NO">#REF!</definedName>
    <definedName name="Tav_4_4_NORD" localSheetId="1">#REF!</definedName>
    <definedName name="Tav_4_4_NORD" localSheetId="2">#REF!</definedName>
    <definedName name="Tav_4_4_NORD">#REF!</definedName>
    <definedName name="Tav_4_5_CENTRO" localSheetId="1">[3]TAV_4_2!#REF!</definedName>
    <definedName name="Tav_4_5_CENTRO" localSheetId="2">[3]TAV_4_2!#REF!</definedName>
    <definedName name="Tav_4_5_CENTRO">[3]TAV_4_2!#REF!</definedName>
    <definedName name="Tav_4_5_ITALIA" localSheetId="1">[3]TAV_4_2!#REF!</definedName>
    <definedName name="Tav_4_5_ITALIA" localSheetId="2">[3]TAV_4_2!#REF!</definedName>
    <definedName name="Tav_4_5_ITALIA">[3]TAV_4_2!#REF!</definedName>
    <definedName name="Tav_4_5_MEZZOGIORNO" localSheetId="1">[3]TAV_4_2!#REF!</definedName>
    <definedName name="Tav_4_5_MEZZOGIORNO" localSheetId="2">[3]TAV_4_2!#REF!</definedName>
    <definedName name="Tav_4_5_MEZZOGIORNO">[3]TAV_4_2!#REF!</definedName>
    <definedName name="Tav_4_5_NE" localSheetId="1">[3]TAV_4_2!#REF!</definedName>
    <definedName name="Tav_4_5_NE" localSheetId="2">[3]TAV_4_2!#REF!</definedName>
    <definedName name="Tav_4_5_NE">[3]TAV_4_2!#REF!</definedName>
    <definedName name="Tav_4_5_NO" localSheetId="1">[3]TAV_4_2!#REF!</definedName>
    <definedName name="Tav_4_5_NO" localSheetId="2">[3]TAV_4_2!#REF!</definedName>
    <definedName name="Tav_4_5_NO">[3]TAV_4_2!#REF!</definedName>
    <definedName name="Tav_4_5_NORD" localSheetId="1">[3]TAV_4_2!#REF!</definedName>
    <definedName name="Tav_4_5_NORD" localSheetId="2">[3]TAV_4_2!#REF!</definedName>
    <definedName name="Tav_4_5_NORD">[3]TAV_4_2!#REF!</definedName>
    <definedName name="Tav_4_6_CENTRO" localSheetId="1">#REF!</definedName>
    <definedName name="Tav_4_6_CENTRO" localSheetId="2">#REF!</definedName>
    <definedName name="Tav_4_6_CENTRO">#REF!</definedName>
    <definedName name="Tav_4_6_ITALIA" localSheetId="1">#REF!</definedName>
    <definedName name="Tav_4_6_ITALIA" localSheetId="2">#REF!</definedName>
    <definedName name="Tav_4_6_ITALIA">#REF!</definedName>
    <definedName name="Tav_4_6_MEZZOGIORNO" localSheetId="1">#REF!</definedName>
    <definedName name="Tav_4_6_MEZZOGIORNO" localSheetId="2">#REF!</definedName>
    <definedName name="Tav_4_6_MEZZOGIORNO">#REF!</definedName>
    <definedName name="Tav_4_6_NE" localSheetId="1">#REF!</definedName>
    <definedName name="Tav_4_6_NE" localSheetId="2">#REF!</definedName>
    <definedName name="Tav_4_6_NE">#REF!</definedName>
    <definedName name="Tav_4_6_NO" localSheetId="1">#REF!</definedName>
    <definedName name="Tav_4_6_NO" localSheetId="2">#REF!</definedName>
    <definedName name="Tav_4_6_NO">#REF!</definedName>
    <definedName name="Tav_4_6_NORD" localSheetId="1">#REF!</definedName>
    <definedName name="Tav_4_6_NORD" localSheetId="2">#REF!</definedName>
    <definedName name="Tav_4_6_NORD">#REF!</definedName>
    <definedName name="Tav_4_7_CENTRO" localSheetId="1">#REF!</definedName>
    <definedName name="Tav_4_7_CENTRO" localSheetId="2">#REF!</definedName>
    <definedName name="Tav_4_7_CENTRO">#REF!</definedName>
    <definedName name="Tav_4_7_ITALIA" localSheetId="1">#REF!</definedName>
    <definedName name="Tav_4_7_ITALIA" localSheetId="2">#REF!</definedName>
    <definedName name="Tav_4_7_ITALIA">#REF!</definedName>
    <definedName name="Tav_4_7_MEZZOGIORNO" localSheetId="1">#REF!</definedName>
    <definedName name="Tav_4_7_MEZZOGIORNO" localSheetId="2">#REF!</definedName>
    <definedName name="Tav_4_7_MEZZOGIORNO">#REF!</definedName>
    <definedName name="Tav_4_7_NE" localSheetId="1">#REF!</definedName>
    <definedName name="Tav_4_7_NE" localSheetId="2">#REF!</definedName>
    <definedName name="Tav_4_7_NE">#REF!</definedName>
    <definedName name="Tav_4_7_NO" localSheetId="1">#REF!</definedName>
    <definedName name="Tav_4_7_NO" localSheetId="2">#REF!</definedName>
    <definedName name="Tav_4_7_NO">#REF!</definedName>
    <definedName name="Tav_4_7_NORD" localSheetId="1">#REF!</definedName>
    <definedName name="Tav_4_7_NORD" localSheetId="2">#REF!</definedName>
    <definedName name="Tav_4_7_NORD">#REF!</definedName>
    <definedName name="Tav_5_1_CENTRO" localSheetId="1">[3]TAV_5_1!#REF!</definedName>
    <definedName name="Tav_5_1_CENTRO" localSheetId="2">[3]TAV_5_1!#REF!</definedName>
    <definedName name="Tav_5_1_CENTRO">[3]TAV_5_1!#REF!</definedName>
    <definedName name="Tav_5_1_ITALIA" localSheetId="1">[3]TAV_5_1!#REF!</definedName>
    <definedName name="Tav_5_1_ITALIA" localSheetId="2">[3]TAV_5_1!#REF!</definedName>
    <definedName name="Tav_5_1_ITALIA">[3]TAV_5_1!#REF!</definedName>
    <definedName name="Tav_5_1_MEZZOGIORNO" localSheetId="1">[3]TAV_5_1!#REF!</definedName>
    <definedName name="Tav_5_1_MEZZOGIORNO" localSheetId="2">[3]TAV_5_1!#REF!</definedName>
    <definedName name="Tav_5_1_MEZZOGIORNO">[3]TAV_5_1!#REF!</definedName>
    <definedName name="Tav_5_1_NE" localSheetId="1">[3]TAV_5_1!#REF!</definedName>
    <definedName name="Tav_5_1_NE" localSheetId="2">[3]TAV_5_1!#REF!</definedName>
    <definedName name="Tav_5_1_NE">[3]TAV_5_1!#REF!</definedName>
    <definedName name="Tav_5_1_NO" localSheetId="1">[3]TAV_5_1!#REF!</definedName>
    <definedName name="Tav_5_1_NO" localSheetId="2">[3]TAV_5_1!#REF!</definedName>
    <definedName name="Tav_5_1_NO">[3]TAV_5_1!#REF!</definedName>
    <definedName name="Tav_5_1_NORD" localSheetId="1">[3]TAV_5_1!#REF!</definedName>
    <definedName name="Tav_5_1_NORD" localSheetId="2">[3]TAV_5_1!#REF!</definedName>
    <definedName name="Tav_5_1_NORD">[3]TAV_5_1!#REF!</definedName>
    <definedName name="Tav_5_2_CENTRO" localSheetId="1">#REF!</definedName>
    <definedName name="Tav_5_2_CENTRO" localSheetId="2">#REF!</definedName>
    <definedName name="Tav_5_2_CENTRO">#REF!</definedName>
    <definedName name="Tav_5_2_ITALIA" localSheetId="1">#REF!</definedName>
    <definedName name="Tav_5_2_ITALIA" localSheetId="2">#REF!</definedName>
    <definedName name="Tav_5_2_ITALIA">#REF!</definedName>
    <definedName name="Tav_5_2_MEZZOGIORNO" localSheetId="1">#REF!</definedName>
    <definedName name="Tav_5_2_MEZZOGIORNO" localSheetId="2">#REF!</definedName>
    <definedName name="Tav_5_2_MEZZOGIORNO">#REF!</definedName>
    <definedName name="Tav_5_2_NE" localSheetId="1">#REF!</definedName>
    <definedName name="Tav_5_2_NE" localSheetId="2">#REF!</definedName>
    <definedName name="Tav_5_2_NE">#REF!</definedName>
    <definedName name="Tav_5_2_NO" localSheetId="1">#REF!</definedName>
    <definedName name="Tav_5_2_NO" localSheetId="2">#REF!</definedName>
    <definedName name="Tav_5_2_NO">#REF!</definedName>
    <definedName name="Tav_5_2_NORD" localSheetId="1">#REF!</definedName>
    <definedName name="Tav_5_2_NORD" localSheetId="2">#REF!</definedName>
    <definedName name="Tav_5_2_NOR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8" i="3" l="1"/>
  <c r="I118" i="3"/>
  <c r="J118" i="3"/>
  <c r="K118" i="3"/>
  <c r="L118" i="3"/>
  <c r="M118" i="3"/>
  <c r="H119" i="3"/>
  <c r="I119" i="3"/>
  <c r="J119" i="3"/>
  <c r="K119" i="3"/>
  <c r="L119" i="3"/>
  <c r="M119" i="3"/>
  <c r="H120" i="3"/>
  <c r="I120" i="3"/>
  <c r="J120" i="3"/>
  <c r="K120" i="3"/>
  <c r="L120" i="3"/>
  <c r="M120" i="3"/>
  <c r="H121" i="3"/>
  <c r="I121" i="3"/>
  <c r="K121" i="3"/>
  <c r="L121" i="3"/>
  <c r="M121" i="3"/>
  <c r="H122" i="3"/>
  <c r="I122" i="3"/>
  <c r="J122" i="3"/>
  <c r="K122" i="3"/>
  <c r="L122" i="3"/>
  <c r="M122" i="3"/>
  <c r="H123" i="3"/>
  <c r="I123" i="3"/>
  <c r="J123" i="3"/>
  <c r="K123" i="3"/>
  <c r="L123" i="3"/>
  <c r="M123" i="3"/>
  <c r="H124" i="3"/>
  <c r="I124" i="3"/>
  <c r="K124" i="3"/>
  <c r="L124" i="3"/>
  <c r="M124" i="3"/>
  <c r="H126" i="3"/>
  <c r="I126" i="3"/>
  <c r="J126" i="3"/>
  <c r="K126" i="3"/>
  <c r="L126" i="3"/>
  <c r="M126" i="3"/>
  <c r="H127" i="3"/>
  <c r="I127" i="3"/>
  <c r="H129" i="3"/>
  <c r="I129" i="3"/>
  <c r="J129" i="3"/>
  <c r="J127" i="3" s="1"/>
  <c r="K129" i="3"/>
  <c r="K127" i="3" s="1"/>
  <c r="L129" i="3"/>
  <c r="L127" i="3" s="1"/>
  <c r="M129" i="3"/>
  <c r="M127" i="3" s="1"/>
</calcChain>
</file>

<file path=xl/sharedStrings.xml><?xml version="1.0" encoding="utf-8"?>
<sst xmlns="http://schemas.openxmlformats.org/spreadsheetml/2006/main" count="397" uniqueCount="159">
  <si>
    <t>Indice delle tavole di ACQUA</t>
  </si>
  <si>
    <t>Tavola 1.1</t>
  </si>
  <si>
    <t>Acqua immessa, acqua erogata per usi autorizzati, perdite idriche totali percentuali e lineari nelle reti comunali di distribuzione dell'acqua potabile dei comuni capoluogo di provincia/città metropolitana (a). Anno 2024, volumi in migliaia di metri cubi, pro capite in litri per abitante al giorno, perdite in percentuale sul volume immesso in rete e in metri cubi al giorno per km di rete di distribuzione</t>
  </si>
  <si>
    <t>Tavola 1.2</t>
  </si>
  <si>
    <t>Acqua fatturata totale e per uso civile domestico nei comuni capoluogo di provincia/città metropolitana (a). Anno 2024, volumi in migliaia di metri cubi e pro capite in litri per abitante al giorno</t>
  </si>
  <si>
    <t>Simboli convenzionali</t>
  </si>
  <si>
    <t>Quattro puntini (….): il fenomeno esiste, ma i dati non si conoscono per qualsiasi ragione.</t>
  </si>
  <si>
    <t>Linea (-): il fenomeno non esiste.</t>
  </si>
  <si>
    <t>Due puntini (..): i numeri non raggiungono la metà della cifra dell'ordine minimo considerato.</t>
  </si>
  <si>
    <t>X: il fenomeno esiste.</t>
  </si>
  <si>
    <t>Numeri relativi</t>
  </si>
  <si>
    <t xml:space="preserve">I numeri relativi (percentuali, quozienti di derivazione, etc.) sono generalmente calcolati su dati assoluti non arrotondati, mentre molti dati in tabella sono arrotondati (al migliaio, al milione, etc.). </t>
  </si>
  <si>
    <t>Rifacendo i calcoli in base a tali dati si possono pertanto avere dati relativi che differiscono leggermente da quelli contenuti nelle tavole statistiche.</t>
  </si>
  <si>
    <t xml:space="preserve">(*) Valori riferiti all'insieme dei comuni capoluogo. I totali Nord, Nord-est, Capoluoghi di provincia e Italia non includono il comune di Cesena.  </t>
  </si>
  <si>
    <t>(a) Nel calcolo delle perdite totali lineari si considerano esclusivamente i chilometri di rete di distribuzione dell'acqua potabile, con l’esclusione quindi delle condotte di allaccio.</t>
  </si>
  <si>
    <r>
      <t>Fonte:</t>
    </r>
    <r>
      <rPr>
        <sz val="7"/>
        <rFont val="Arial"/>
        <family val="2"/>
      </rPr>
      <t xml:space="preserve"> Istat, Censimento delle acque per uso civile</t>
    </r>
    <r>
      <rPr>
        <i/>
        <sz val="7"/>
        <rFont val="Arial"/>
        <family val="2"/>
      </rPr>
      <t xml:space="preserve"> (dati provvisori)</t>
    </r>
  </si>
  <si>
    <t xml:space="preserve">Italia (*) </t>
  </si>
  <si>
    <t>Capoluoghi di provincia (*)</t>
  </si>
  <si>
    <t xml:space="preserve">Capoluoghi di città metropolitana </t>
  </si>
  <si>
    <t>-</t>
  </si>
  <si>
    <t>Isole (*)</t>
  </si>
  <si>
    <t>Sud (*)</t>
  </si>
  <si>
    <t>Mezzogiorno (*)</t>
  </si>
  <si>
    <t>Centro (*)</t>
  </si>
  <si>
    <t>Nord-est (*)</t>
  </si>
  <si>
    <t>Nord-ovest (*)</t>
  </si>
  <si>
    <t>Nord (*)</t>
  </si>
  <si>
    <t>X</t>
  </si>
  <si>
    <t xml:space="preserve">Carbonia </t>
  </si>
  <si>
    <t xml:space="preserve">Cagliari </t>
  </si>
  <si>
    <t>Oristano</t>
  </si>
  <si>
    <t xml:space="preserve">Nuoro </t>
  </si>
  <si>
    <t>Sassari</t>
  </si>
  <si>
    <t>Siracusa</t>
  </si>
  <si>
    <t>Ragusa</t>
  </si>
  <si>
    <t>Catania</t>
  </si>
  <si>
    <t>Enna</t>
  </si>
  <si>
    <t xml:space="preserve">Caltanissetta </t>
  </si>
  <si>
    <t>Agrigento</t>
  </si>
  <si>
    <t>Messina</t>
  </si>
  <si>
    <t>Palermo</t>
  </si>
  <si>
    <t>Trapani</t>
  </si>
  <si>
    <t>Reggio di Calabria</t>
  </si>
  <si>
    <t>Vibo Valentia</t>
  </si>
  <si>
    <t>Catanzaro</t>
  </si>
  <si>
    <t>Crotone</t>
  </si>
  <si>
    <t xml:space="preserve">Cosenza </t>
  </si>
  <si>
    <t>Matera</t>
  </si>
  <si>
    <t>Potenza</t>
  </si>
  <si>
    <t>Lecce</t>
  </si>
  <si>
    <t>Brindisi</t>
  </si>
  <si>
    <t>Taranto</t>
  </si>
  <si>
    <t>Bari</t>
  </si>
  <si>
    <t>Trani</t>
  </si>
  <si>
    <t>Barletta</t>
  </si>
  <si>
    <t>Andria</t>
  </si>
  <si>
    <t>Foggia</t>
  </si>
  <si>
    <t>Salerno</t>
  </si>
  <si>
    <t>Avellino</t>
  </si>
  <si>
    <t>Napoli</t>
  </si>
  <si>
    <t>Benevento</t>
  </si>
  <si>
    <t>Caserta</t>
  </si>
  <si>
    <t>Campobasso</t>
  </si>
  <si>
    <t>Isernia</t>
  </si>
  <si>
    <t>Chieti</t>
  </si>
  <si>
    <t>Pescara</t>
  </si>
  <si>
    <t>Teramo</t>
  </si>
  <si>
    <t>L'Aquila</t>
  </si>
  <si>
    <t>Frosinone</t>
  </si>
  <si>
    <t>Latina</t>
  </si>
  <si>
    <t>Roma</t>
  </si>
  <si>
    <t>Rieti</t>
  </si>
  <si>
    <t>Viterbo</t>
  </si>
  <si>
    <t>Ascoli Piceno</t>
  </si>
  <si>
    <t>Fermo</t>
  </si>
  <si>
    <t>Macerata</t>
  </si>
  <si>
    <t>Ancona</t>
  </si>
  <si>
    <t>Pesaro</t>
  </si>
  <si>
    <t>Terni</t>
  </si>
  <si>
    <t>Perugia</t>
  </si>
  <si>
    <t>Grosseto</t>
  </si>
  <si>
    <t>Siena</t>
  </si>
  <si>
    <t>Arezzo</t>
  </si>
  <si>
    <t>Pisa</t>
  </si>
  <si>
    <t>Livorno</t>
  </si>
  <si>
    <t>Prato</t>
  </si>
  <si>
    <t>Firenze</t>
  </si>
  <si>
    <t>Pistoia</t>
  </si>
  <si>
    <t>Lucca</t>
  </si>
  <si>
    <t>Massa</t>
  </si>
  <si>
    <t>Rimini</t>
  </si>
  <si>
    <t>Cesena</t>
  </si>
  <si>
    <t>Forlì</t>
  </si>
  <si>
    <t>Ravenna</t>
  </si>
  <si>
    <t>Ferrara</t>
  </si>
  <si>
    <t>Bologna</t>
  </si>
  <si>
    <t>Modena</t>
  </si>
  <si>
    <t>Reggio nell'Emilia</t>
  </si>
  <si>
    <t>Parma</t>
  </si>
  <si>
    <t>Piacenza</t>
  </si>
  <si>
    <t>Trieste</t>
  </si>
  <si>
    <t>Gorizia</t>
  </si>
  <si>
    <t>Udine</t>
  </si>
  <si>
    <t>Pordenone</t>
  </si>
  <si>
    <t>Rovigo</t>
  </si>
  <si>
    <t>Padova</t>
  </si>
  <si>
    <t>Venezia</t>
  </si>
  <si>
    <t>Treviso</t>
  </si>
  <si>
    <t>Belluno</t>
  </si>
  <si>
    <t>Vicenza</t>
  </si>
  <si>
    <t>Verona</t>
  </si>
  <si>
    <t>Trento</t>
  </si>
  <si>
    <t>Bolzano/Bozen</t>
  </si>
  <si>
    <t>Mantova</t>
  </si>
  <si>
    <t>Cremona</t>
  </si>
  <si>
    <t>Lodi</t>
  </si>
  <si>
    <t>Pavia</t>
  </si>
  <si>
    <t>Brescia</t>
  </si>
  <si>
    <t>Bergamo</t>
  </si>
  <si>
    <t>Monza</t>
  </si>
  <si>
    <t>Milano</t>
  </si>
  <si>
    <t>Sondrio</t>
  </si>
  <si>
    <t>Lecco</t>
  </si>
  <si>
    <t>Como</t>
  </si>
  <si>
    <t>Varese</t>
  </si>
  <si>
    <t>La Spezia</t>
  </si>
  <si>
    <t>Genova</t>
  </si>
  <si>
    <t>Savona</t>
  </si>
  <si>
    <t>Imperia</t>
  </si>
  <si>
    <t>Aosta</t>
  </si>
  <si>
    <t>Alessandria</t>
  </si>
  <si>
    <t>Asti</t>
  </si>
  <si>
    <t>Verbania</t>
  </si>
  <si>
    <t>Cuneo</t>
  </si>
  <si>
    <t>Biella</t>
  </si>
  <si>
    <t>Novara</t>
  </si>
  <si>
    <t>Vercelli</t>
  </si>
  <si>
    <t>Torino</t>
  </si>
  <si>
    <t>100 e oltre</t>
  </si>
  <si>
    <t>Da 60 a 99</t>
  </si>
  <si>
    <t>Da 40 a 59</t>
  </si>
  <si>
    <t>Da 25 a 39</t>
  </si>
  <si>
    <t>Da 15 a 24</t>
  </si>
  <si>
    <t>Fino a 14</t>
  </si>
  <si>
    <r>
      <t>Classi di 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al giorno per km di rete di distribuzione</t>
    </r>
  </si>
  <si>
    <t xml:space="preserve">Percentuale sui volumi immessi in rete </t>
  </si>
  <si>
    <t>Pro capite</t>
  </si>
  <si>
    <t>Volume</t>
  </si>
  <si>
    <t>Perdite idriche totali</t>
  </si>
  <si>
    <t>Acqua erogata per usi autorizzati</t>
  </si>
  <si>
    <t>Acqua immessa in rete</t>
  </si>
  <si>
    <t>COMUNI</t>
  </si>
  <si>
    <t>Indice</t>
  </si>
  <si>
    <r>
      <t xml:space="preserve">Tavola 1.1 - Acqua immessa, acqua erogata per usi autorizzati, perdite idriche totali percentuali e lineari nelle reti comunali di distribuzione dell'acqua potabile dei comuni capoluogo di provincia/città metropolitana (a). </t>
    </r>
    <r>
      <rPr>
        <sz val="9"/>
        <rFont val="Arial"/>
        <family val="2"/>
      </rPr>
      <t>Anno 2024, volumi in migliaia di metri cubi, pro capite in litri per abitante al giorno, perdite in percentuale sul volume immesso in rete e in metri cubi al giorno per km di rete di distribuzione</t>
    </r>
  </si>
  <si>
    <t>(*) Valori riferiti all'insieme dei comuni capoluogo. I totali Nord, Nord-est, Capoluoghi di provincia e Italia non includono il comune di Cesena.</t>
  </si>
  <si>
    <t>(a) Il volume fatturato può comprendere anche le utenze servite al di fuori della rete comunale di distribuzione dell'acqua potabile.</t>
  </si>
  <si>
    <t>Acqua fatturata per uso civile domestico</t>
  </si>
  <si>
    <t xml:space="preserve">Acqua fatturata totale </t>
  </si>
  <si>
    <r>
      <t>Tavola 1.2 - Acqua fatturata totale e per uso civile domestico nei comuni capoluogo di provincia/città metropolitana (a).</t>
    </r>
    <r>
      <rPr>
        <sz val="9"/>
        <rFont val="Arial"/>
        <family val="2"/>
      </rPr>
      <t xml:space="preserve"> Anno 2024, volumi in migliaia di metri cubi e pro capite in litri per abitante al giorno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</si>
</sst>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sz val="7"/>
      <color theme="1"/>
      <name val="Arial"/>
      <family val="2"/>
    </font>
    <font>
      <sz val="7"/>
      <color indexed="8"/>
      <name val="Arial"/>
      <family val="2"/>
    </font>
    <font>
      <sz val="10"/>
      <name val="MS Sans Serif"/>
      <family val="2"/>
    </font>
    <font>
      <vertAlign val="superscript"/>
      <sz val="7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41" fontId="2" fillId="0" borderId="0" applyFont="0" applyFill="0" applyBorder="0" applyAlignment="0" applyProtection="0"/>
  </cellStyleXfs>
  <cellXfs count="94">
    <xf numFmtId="0" fontId="0" fillId="0" borderId="0" xfId="0"/>
    <xf numFmtId="0" fontId="3" fillId="2" borderId="0" xfId="1" applyFont="1" applyFill="1"/>
    <xf numFmtId="0" fontId="2" fillId="2" borderId="0" xfId="1" applyFill="1"/>
    <xf numFmtId="0" fontId="4" fillId="2" borderId="0" xfId="1" applyFont="1" applyFill="1"/>
    <xf numFmtId="0" fontId="5" fillId="2" borderId="0" xfId="2" applyFill="1" applyAlignment="1" applyProtection="1">
      <alignment vertical="center"/>
    </xf>
    <xf numFmtId="0" fontId="6" fillId="2" borderId="0" xfId="1" applyFont="1" applyFill="1" applyAlignment="1">
      <alignment vertical="top" wrapText="1"/>
    </xf>
    <xf numFmtId="0" fontId="5" fillId="2" borderId="0" xfId="2" applyFill="1" applyAlignment="1" applyProtection="1">
      <alignment horizontal="left" vertical="top"/>
    </xf>
    <xf numFmtId="0" fontId="2" fillId="2" borderId="0" xfId="1" applyFill="1" applyAlignment="1">
      <alignment vertical="top"/>
    </xf>
    <xf numFmtId="0" fontId="5" fillId="2" borderId="0" xfId="2" applyFill="1" applyAlignment="1" applyProtection="1"/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/>
    <xf numFmtId="0" fontId="6" fillId="2" borderId="0" xfId="1" applyFont="1" applyFill="1"/>
    <xf numFmtId="0" fontId="10" fillId="2" borderId="0" xfId="1" applyFont="1" applyFill="1"/>
    <xf numFmtId="0" fontId="6" fillId="2" borderId="0" xfId="3" applyFont="1" applyFill="1"/>
    <xf numFmtId="0" fontId="6" fillId="2" borderId="0" xfId="3" applyFont="1" applyFill="1" applyAlignment="1">
      <alignment horizontal="right"/>
    </xf>
    <xf numFmtId="0" fontId="10" fillId="2" borderId="0" xfId="3" applyFont="1" applyFill="1"/>
    <xf numFmtId="0" fontId="10" fillId="2" borderId="0" xfId="3" applyFont="1" applyFill="1" applyAlignment="1">
      <alignment horizontal="right"/>
    </xf>
    <xf numFmtId="0" fontId="2" fillId="0" borderId="0" xfId="1" applyAlignment="1">
      <alignment wrapText="1"/>
    </xf>
    <xf numFmtId="49" fontId="10" fillId="0" borderId="0" xfId="1" applyNumberFormat="1" applyFont="1" applyAlignment="1">
      <alignment horizontal="left" vertical="center" wrapText="1"/>
    </xf>
    <xf numFmtId="0" fontId="10" fillId="2" borderId="0" xfId="3" applyFont="1" applyFill="1" applyAlignment="1">
      <alignment vertical="center"/>
    </xf>
    <xf numFmtId="0" fontId="10" fillId="2" borderId="0" xfId="3" applyFont="1" applyFill="1" applyAlignment="1">
      <alignment horizontal="left" vertical="center" wrapText="1"/>
    </xf>
    <xf numFmtId="0" fontId="10" fillId="2" borderId="0" xfId="3" applyFont="1" applyFill="1" applyAlignment="1">
      <alignment horizontal="right" vertical="center"/>
    </xf>
    <xf numFmtId="164" fontId="11" fillId="2" borderId="0" xfId="3" applyNumberFormat="1" applyFont="1" applyFill="1" applyAlignment="1">
      <alignment horizontal="left" vertical="center"/>
    </xf>
    <xf numFmtId="0" fontId="12" fillId="2" borderId="0" xfId="3" applyFont="1" applyFill="1" applyAlignment="1">
      <alignment horizontal="right"/>
    </xf>
    <xf numFmtId="165" fontId="12" fillId="2" borderId="0" xfId="4" applyNumberFormat="1" applyFont="1" applyFill="1" applyBorder="1"/>
    <xf numFmtId="3" fontId="12" fillId="2" borderId="0" xfId="3" applyNumberFormat="1" applyFont="1" applyFill="1"/>
    <xf numFmtId="0" fontId="12" fillId="2" borderId="0" xfId="3" applyFont="1" applyFill="1"/>
    <xf numFmtId="0" fontId="12" fillId="2" borderId="1" xfId="1" applyFont="1" applyFill="1" applyBorder="1" applyAlignment="1">
      <alignment horizontal="right"/>
    </xf>
    <xf numFmtId="165" fontId="13" fillId="2" borderId="1" xfId="5" applyNumberFormat="1" applyFont="1" applyFill="1" applyBorder="1"/>
    <xf numFmtId="3" fontId="12" fillId="2" borderId="1" xfId="6" applyNumberFormat="1" applyFont="1" applyFill="1" applyBorder="1"/>
    <xf numFmtId="0" fontId="13" fillId="2" borderId="1" xfId="5" applyFont="1" applyFill="1" applyBorder="1"/>
    <xf numFmtId="3" fontId="12" fillId="2" borderId="1" xfId="1" applyNumberFormat="1" applyFont="1" applyFill="1" applyBorder="1" applyAlignment="1">
      <alignment vertical="center"/>
    </xf>
    <xf numFmtId="0" fontId="12" fillId="2" borderId="1" xfId="6" applyFont="1" applyFill="1" applyBorder="1"/>
    <xf numFmtId="0" fontId="15" fillId="2" borderId="1" xfId="7" applyFont="1" applyFill="1" applyBorder="1" applyAlignment="1">
      <alignment wrapText="1"/>
    </xf>
    <xf numFmtId="0" fontId="12" fillId="2" borderId="0" xfId="1" applyFont="1" applyFill="1" applyAlignment="1">
      <alignment horizontal="right"/>
    </xf>
    <xf numFmtId="165" fontId="16" fillId="2" borderId="0" xfId="5" applyNumberFormat="1" applyFont="1" applyFill="1"/>
    <xf numFmtId="3" fontId="10" fillId="2" borderId="0" xfId="6" applyNumberFormat="1" applyFont="1" applyFill="1"/>
    <xf numFmtId="0" fontId="16" fillId="2" borderId="0" xfId="5" applyFont="1" applyFill="1"/>
    <xf numFmtId="3" fontId="11" fillId="2" borderId="0" xfId="1" applyNumberFormat="1" applyFont="1" applyFill="1" applyAlignment="1">
      <alignment horizontal="right" vertical="center"/>
    </xf>
    <xf numFmtId="0" fontId="10" fillId="2" borderId="0" xfId="6" applyFont="1" applyFill="1"/>
    <xf numFmtId="0" fontId="17" fillId="2" borderId="0" xfId="7" applyFont="1" applyFill="1" applyAlignment="1">
      <alignment wrapText="1"/>
    </xf>
    <xf numFmtId="0" fontId="10" fillId="2" borderId="0" xfId="1" applyFont="1" applyFill="1" applyAlignment="1">
      <alignment horizontal="right"/>
    </xf>
    <xf numFmtId="1" fontId="17" fillId="2" borderId="0" xfId="8" applyNumberFormat="1" applyFont="1" applyFill="1" applyAlignment="1">
      <alignment horizontal="right" vertical="center"/>
    </xf>
    <xf numFmtId="3" fontId="10" fillId="2" borderId="0" xfId="1" applyNumberFormat="1" applyFont="1" applyFill="1" applyAlignment="1">
      <alignment horizontal="right" vertical="center"/>
    </xf>
    <xf numFmtId="3" fontId="10" fillId="2" borderId="0" xfId="1" applyNumberFormat="1" applyFont="1" applyFill="1" applyAlignment="1">
      <alignment horizontal="right"/>
    </xf>
    <xf numFmtId="3" fontId="10" fillId="2" borderId="0" xfId="9" applyNumberFormat="1" applyFont="1" applyFill="1" applyAlignment="1">
      <alignment horizontal="right" vertical="center"/>
    </xf>
    <xf numFmtId="3" fontId="10" fillId="2" borderId="0" xfId="10" quotePrefix="1" applyNumberFormat="1" applyFont="1" applyFill="1" applyBorder="1" applyAlignment="1">
      <alignment horizontal="right" vertical="center"/>
    </xf>
    <xf numFmtId="3" fontId="10" fillId="2" borderId="0" xfId="3" applyNumberFormat="1" applyFont="1" applyFill="1"/>
    <xf numFmtId="164" fontId="10" fillId="2" borderId="0" xfId="6" applyNumberFormat="1" applyFont="1" applyFill="1" applyAlignment="1">
      <alignment horizontal="right"/>
    </xf>
    <xf numFmtId="165" fontId="1" fillId="2" borderId="0" xfId="5" applyNumberFormat="1" applyFill="1"/>
    <xf numFmtId="0" fontId="1" fillId="2" borderId="0" xfId="5" applyFill="1"/>
    <xf numFmtId="0" fontId="10" fillId="2" borderId="0" xfId="6" quotePrefix="1" applyFont="1" applyFill="1"/>
    <xf numFmtId="165" fontId="10" fillId="2" borderId="0" xfId="6" applyNumberFormat="1" applyFont="1" applyFill="1"/>
    <xf numFmtId="0" fontId="10" fillId="2" borderId="0" xfId="3" applyFont="1" applyFill="1" applyAlignment="1">
      <alignment horizontal="right" vertical="center" wrapText="1"/>
    </xf>
    <xf numFmtId="0" fontId="10" fillId="2" borderId="0" xfId="3" applyFont="1" applyFill="1" applyAlignment="1">
      <alignment horizontal="left" vertical="center"/>
    </xf>
    <xf numFmtId="0" fontId="10" fillId="2" borderId="2" xfId="3" applyFont="1" applyFill="1" applyBorder="1" applyAlignment="1">
      <alignment horizontal="right" vertical="center"/>
    </xf>
    <xf numFmtId="0" fontId="10" fillId="2" borderId="1" xfId="3" applyFont="1" applyFill="1" applyBorder="1" applyAlignment="1">
      <alignment horizontal="right" vertical="center" wrapText="1"/>
    </xf>
    <xf numFmtId="0" fontId="10" fillId="2" borderId="1" xfId="3" applyFont="1" applyFill="1" applyBorder="1" applyAlignment="1">
      <alignment horizontal="right" vertical="center" wrapText="1"/>
    </xf>
    <xf numFmtId="0" fontId="10" fillId="2" borderId="1" xfId="3" applyFont="1" applyFill="1" applyBorder="1" applyAlignment="1">
      <alignment horizontal="left"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right" vertical="center" wrapText="1"/>
    </xf>
    <xf numFmtId="0" fontId="1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horizontal="left" vertical="center"/>
    </xf>
    <xf numFmtId="0" fontId="10" fillId="2" borderId="3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/>
    </xf>
    <xf numFmtId="0" fontId="6" fillId="2" borderId="0" xfId="3" applyFont="1" applyFill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164" fontId="5" fillId="0" borderId="0" xfId="2" applyNumberFormat="1" applyFill="1" applyAlignment="1" applyProtection="1"/>
    <xf numFmtId="0" fontId="4" fillId="2" borderId="0" xfId="3" applyFont="1" applyFill="1" applyAlignment="1">
      <alignment horizontal="justify" vertical="center" wrapText="1"/>
    </xf>
    <xf numFmtId="0" fontId="2" fillId="2" borderId="0" xfId="3" applyFill="1"/>
    <xf numFmtId="164" fontId="2" fillId="2" borderId="0" xfId="3" applyNumberFormat="1" applyFill="1"/>
    <xf numFmtId="164" fontId="6" fillId="2" borderId="0" xfId="3" applyNumberFormat="1" applyFont="1" applyFill="1"/>
    <xf numFmtId="164" fontId="10" fillId="2" borderId="0" xfId="3" applyNumberFormat="1" applyFont="1" applyFill="1"/>
    <xf numFmtId="0" fontId="20" fillId="2" borderId="0" xfId="3" applyFont="1" applyFill="1" applyAlignment="1">
      <alignment vertical="center"/>
    </xf>
    <xf numFmtId="164" fontId="11" fillId="2" borderId="0" xfId="3" applyNumberFormat="1" applyFont="1" applyFill="1" applyAlignment="1">
      <alignment horizontal="left" vertical="center"/>
    </xf>
    <xf numFmtId="3" fontId="12" fillId="2" borderId="0" xfId="3" applyNumberFormat="1" applyFont="1" applyFill="1" applyAlignment="1">
      <alignment vertical="center"/>
    </xf>
    <xf numFmtId="0" fontId="15" fillId="2" borderId="0" xfId="3" applyFont="1" applyFill="1" applyAlignment="1">
      <alignment vertical="center"/>
    </xf>
    <xf numFmtId="3" fontId="10" fillId="2" borderId="0" xfId="6" quotePrefix="1" applyNumberFormat="1" applyFont="1" applyFill="1"/>
    <xf numFmtId="0" fontId="17" fillId="2" borderId="0" xfId="7" applyFont="1" applyFill="1"/>
    <xf numFmtId="0" fontId="10" fillId="2" borderId="0" xfId="6" quotePrefix="1" applyFont="1" applyFill="1" applyAlignment="1">
      <alignment horizontal="center"/>
    </xf>
    <xf numFmtId="0" fontId="10" fillId="2" borderId="0" xfId="3" applyFont="1" applyFill="1" applyAlignment="1">
      <alignment wrapText="1"/>
    </xf>
    <xf numFmtId="1" fontId="10" fillId="2" borderId="0" xfId="3" applyNumberFormat="1" applyFont="1" applyFill="1" applyAlignment="1">
      <alignment horizontal="right" vertical="center"/>
    </xf>
    <xf numFmtId="1" fontId="10" fillId="2" borderId="2" xfId="3" applyNumberFormat="1" applyFont="1" applyFill="1" applyBorder="1" applyAlignment="1">
      <alignment horizontal="right" vertical="center"/>
    </xf>
    <xf numFmtId="1" fontId="10" fillId="2" borderId="1" xfId="3" applyNumberFormat="1" applyFont="1" applyFill="1" applyBorder="1" applyAlignment="1">
      <alignment horizontal="right" vertical="center"/>
    </xf>
    <xf numFmtId="0" fontId="10" fillId="2" borderId="1" xfId="3" applyFont="1" applyFill="1" applyBorder="1" applyAlignment="1">
      <alignment wrapText="1"/>
    </xf>
    <xf numFmtId="1" fontId="10" fillId="2" borderId="2" xfId="3" applyNumberFormat="1" applyFont="1" applyFill="1" applyBorder="1" applyAlignment="1">
      <alignment horizontal="center" vertical="center" wrapText="1"/>
    </xf>
    <xf numFmtId="2" fontId="10" fillId="2" borderId="3" xfId="3" applyNumberFormat="1" applyFont="1" applyFill="1" applyBorder="1" applyAlignment="1">
      <alignment vertical="center" wrapText="1"/>
    </xf>
    <xf numFmtId="0" fontId="21" fillId="2" borderId="0" xfId="3" applyFont="1" applyFill="1"/>
    <xf numFmtId="2" fontId="2" fillId="2" borderId="0" xfId="3" applyNumberFormat="1" applyFill="1"/>
    <xf numFmtId="0" fontId="6" fillId="2" borderId="0" xfId="3" applyFont="1" applyFill="1" applyAlignment="1">
      <alignment horizontal="justify" wrapText="1"/>
    </xf>
    <xf numFmtId="2" fontId="4" fillId="2" borderId="0" xfId="3" applyNumberFormat="1" applyFont="1" applyFill="1" applyAlignment="1">
      <alignment horizontal="justify" vertical="center" wrapText="1"/>
    </xf>
  </cellXfs>
  <cellStyles count="11">
    <cellStyle name="Collegamento ipertestuale" xfId="2" builtinId="8"/>
    <cellStyle name="Migliaia [0] 2" xfId="10"/>
    <cellStyle name="Normale" xfId="0" builtinId="0"/>
    <cellStyle name="Normale 2" xfId="1"/>
    <cellStyle name="Normale 2 2" xfId="3"/>
    <cellStyle name="Normale 2 2 2" xfId="6"/>
    <cellStyle name="Normale 2 3" xfId="8"/>
    <cellStyle name="Normale 3" xfId="9"/>
    <cellStyle name="Normale 4" xfId="5"/>
    <cellStyle name="Normale_Foglio2" xfId="7"/>
    <cellStyle name="Percentuale 2 2" xfId="4"/>
  </cellStyles>
  <dxfs count="3">
    <dxf>
      <numFmt numFmtId="166" formatCode="\-"/>
    </dxf>
    <dxf>
      <numFmt numFmtId="166" formatCode="\-"/>
    </dxf>
    <dxf>
      <numFmt numFmtId="166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QUA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crate126\Alfredina\Documents%20and%20Settings\valedema\Impostazioni%20locali\Temporary%20Internet%20Files\Content.IE5\WNDHX6OM\nuovaattivit&#22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crate126\Alfredina\DOCUME~1\valedema\IMPOST~1\Temp\Rar$DI00.000\RCFL%20-%20RIPARTIZ%20-%20STRANIERI%20trimestre%204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5"/>
      <sheetName val="dati UE"/>
      <sheetName val="Foglio4"/>
      <sheetName val="TAV_4_1"/>
      <sheetName val="TAV_3_1"/>
      <sheetName val="TAV_2_1"/>
      <sheetName val="TAV_1_1"/>
      <sheetName val="Foglio2"/>
      <sheetName val="Foglio6"/>
      <sheetName val="Foglio1"/>
      <sheetName val="TAV_1_1STRAN"/>
      <sheetName val="TAV_2_1STRAN"/>
      <sheetName val="TAV_3_1STRAN"/>
      <sheetName val="TAV_4_1STRAN"/>
      <sheetName val="Fogli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AV_2_1"/>
      <sheetName val="TAV_2_2"/>
      <sheetName val="TAV_3_1"/>
      <sheetName val="TAV_3_2"/>
      <sheetName val="TAV_3_3"/>
      <sheetName val="TAV_3_4"/>
      <sheetName val="TAV_3_5"/>
      <sheetName val="TAV_3_6"/>
      <sheetName val="TAV_3_7"/>
      <sheetName val="TAV_3_8"/>
      <sheetName val="TAV_4_1"/>
      <sheetName val="TAV_4_2"/>
      <sheetName val="TAV_5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 refreshError="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/>
  </sheetViews>
  <sheetFormatPr defaultColWidth="9.109375" defaultRowHeight="13.2" x14ac:dyDescent="0.25"/>
  <cols>
    <col min="1" max="1" width="10.5546875" style="2" customWidth="1"/>
    <col min="2" max="2" width="140.33203125" style="2" customWidth="1"/>
    <col min="3" max="3" width="16.5546875" style="2" customWidth="1"/>
    <col min="4" max="16384" width="9.109375" style="2"/>
  </cols>
  <sheetData>
    <row r="1" spans="1:18" x14ac:dyDescent="0.25">
      <c r="A1" s="1" t="s">
        <v>0</v>
      </c>
      <c r="C1" s="1"/>
    </row>
    <row r="2" spans="1:18" x14ac:dyDescent="0.25">
      <c r="B2" s="3"/>
      <c r="C2" s="3"/>
    </row>
    <row r="3" spans="1:18" s="7" customFormat="1" ht="42" customHeight="1" x14ac:dyDescent="0.3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7" customFormat="1" ht="42" customHeight="1" x14ac:dyDescent="0.3">
      <c r="A4" s="4" t="s">
        <v>3</v>
      </c>
      <c r="B4" s="5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B5" s="8"/>
      <c r="C5" s="8"/>
    </row>
    <row r="6" spans="1:18" s="10" customFormat="1" ht="14.25" customHeight="1" x14ac:dyDescent="0.25">
      <c r="A6" s="9" t="s">
        <v>5</v>
      </c>
      <c r="C6" s="9"/>
    </row>
    <row r="7" spans="1:18" s="10" customFormat="1" ht="14.25" customHeight="1" x14ac:dyDescent="0.25">
      <c r="A7" s="11" t="s">
        <v>6</v>
      </c>
    </row>
    <row r="8" spans="1:18" s="10" customFormat="1" ht="14.25" customHeight="1" x14ac:dyDescent="0.25">
      <c r="A8" s="11" t="s">
        <v>7</v>
      </c>
    </row>
    <row r="9" spans="1:18" s="10" customFormat="1" ht="14.25" customHeight="1" x14ac:dyDescent="0.25">
      <c r="A9" s="11" t="s">
        <v>8</v>
      </c>
    </row>
    <row r="10" spans="1:18" x14ac:dyDescent="0.25">
      <c r="A10" s="12" t="s">
        <v>9</v>
      </c>
    </row>
    <row r="12" spans="1:18" x14ac:dyDescent="0.25">
      <c r="A12" s="9" t="s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8" x14ac:dyDescent="0.25">
      <c r="A13" s="12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8" x14ac:dyDescent="0.25">
      <c r="A14" s="12" t="s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</sheetData>
  <hyperlinks>
    <hyperlink ref="A3" location="'Tav 1.1 - Acqua_2024'!A1" display="Tavola 1.1"/>
    <hyperlink ref="A4" location="'Tav 1.2 - Acqua_2024'!A1" display="Tavola 1.2"/>
  </hyperlink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65"/>
  <sheetViews>
    <sheetView zoomScaleNormal="100" workbookViewId="0">
      <selection sqref="A1:M1"/>
    </sheetView>
  </sheetViews>
  <sheetFormatPr defaultRowHeight="11.4" x14ac:dyDescent="0.2"/>
  <cols>
    <col min="1" max="1" width="21.6640625" style="14" customWidth="1"/>
    <col min="2" max="5" width="12.6640625" style="14" customWidth="1"/>
    <col min="6" max="6" width="0.88671875" style="14" customWidth="1"/>
    <col min="7" max="7" width="14.33203125" style="14" customWidth="1"/>
    <col min="8" max="13" width="8.33203125" style="15" customWidth="1"/>
    <col min="14" max="244" width="8.88671875" style="14"/>
    <col min="245" max="245" width="19.33203125" style="14" customWidth="1"/>
    <col min="246" max="247" width="12.6640625" style="14" customWidth="1"/>
    <col min="248" max="248" width="1.44140625" style="14" customWidth="1"/>
    <col min="249" max="250" width="12.6640625" style="14" customWidth="1"/>
    <col min="251" max="251" width="1.44140625" style="14" customWidth="1"/>
    <col min="252" max="252" width="11.5546875" style="14" customWidth="1"/>
    <col min="253" max="258" width="8.33203125" style="14" customWidth="1"/>
    <col min="259" max="500" width="8.88671875" style="14"/>
    <col min="501" max="501" width="19.33203125" style="14" customWidth="1"/>
    <col min="502" max="503" width="12.6640625" style="14" customWidth="1"/>
    <col min="504" max="504" width="1.44140625" style="14" customWidth="1"/>
    <col min="505" max="506" width="12.6640625" style="14" customWidth="1"/>
    <col min="507" max="507" width="1.44140625" style="14" customWidth="1"/>
    <col min="508" max="508" width="11.5546875" style="14" customWidth="1"/>
    <col min="509" max="514" width="8.33203125" style="14" customWidth="1"/>
    <col min="515" max="756" width="8.88671875" style="14"/>
    <col min="757" max="757" width="19.33203125" style="14" customWidth="1"/>
    <col min="758" max="759" width="12.6640625" style="14" customWidth="1"/>
    <col min="760" max="760" width="1.44140625" style="14" customWidth="1"/>
    <col min="761" max="762" width="12.6640625" style="14" customWidth="1"/>
    <col min="763" max="763" width="1.44140625" style="14" customWidth="1"/>
    <col min="764" max="764" width="11.5546875" style="14" customWidth="1"/>
    <col min="765" max="770" width="8.33203125" style="14" customWidth="1"/>
    <col min="771" max="1012" width="8.88671875" style="14"/>
    <col min="1013" max="1013" width="19.33203125" style="14" customWidth="1"/>
    <col min="1014" max="1015" width="12.6640625" style="14" customWidth="1"/>
    <col min="1016" max="1016" width="1.44140625" style="14" customWidth="1"/>
    <col min="1017" max="1018" width="12.6640625" style="14" customWidth="1"/>
    <col min="1019" max="1019" width="1.44140625" style="14" customWidth="1"/>
    <col min="1020" max="1020" width="11.5546875" style="14" customWidth="1"/>
    <col min="1021" max="1026" width="8.33203125" style="14" customWidth="1"/>
    <col min="1027" max="1268" width="8.88671875" style="14"/>
    <col min="1269" max="1269" width="19.33203125" style="14" customWidth="1"/>
    <col min="1270" max="1271" width="12.6640625" style="14" customWidth="1"/>
    <col min="1272" max="1272" width="1.44140625" style="14" customWidth="1"/>
    <col min="1273" max="1274" width="12.6640625" style="14" customWidth="1"/>
    <col min="1275" max="1275" width="1.44140625" style="14" customWidth="1"/>
    <col min="1276" max="1276" width="11.5546875" style="14" customWidth="1"/>
    <col min="1277" max="1282" width="8.33203125" style="14" customWidth="1"/>
    <col min="1283" max="1524" width="8.88671875" style="14"/>
    <col min="1525" max="1525" width="19.33203125" style="14" customWidth="1"/>
    <col min="1526" max="1527" width="12.6640625" style="14" customWidth="1"/>
    <col min="1528" max="1528" width="1.44140625" style="14" customWidth="1"/>
    <col min="1529" max="1530" width="12.6640625" style="14" customWidth="1"/>
    <col min="1531" max="1531" width="1.44140625" style="14" customWidth="1"/>
    <col min="1532" max="1532" width="11.5546875" style="14" customWidth="1"/>
    <col min="1533" max="1538" width="8.33203125" style="14" customWidth="1"/>
    <col min="1539" max="1780" width="8.88671875" style="14"/>
    <col min="1781" max="1781" width="19.33203125" style="14" customWidth="1"/>
    <col min="1782" max="1783" width="12.6640625" style="14" customWidth="1"/>
    <col min="1784" max="1784" width="1.44140625" style="14" customWidth="1"/>
    <col min="1785" max="1786" width="12.6640625" style="14" customWidth="1"/>
    <col min="1787" max="1787" width="1.44140625" style="14" customWidth="1"/>
    <col min="1788" max="1788" width="11.5546875" style="14" customWidth="1"/>
    <col min="1789" max="1794" width="8.33203125" style="14" customWidth="1"/>
    <col min="1795" max="2036" width="8.88671875" style="14"/>
    <col min="2037" max="2037" width="19.33203125" style="14" customWidth="1"/>
    <col min="2038" max="2039" width="12.6640625" style="14" customWidth="1"/>
    <col min="2040" max="2040" width="1.44140625" style="14" customWidth="1"/>
    <col min="2041" max="2042" width="12.6640625" style="14" customWidth="1"/>
    <col min="2043" max="2043" width="1.44140625" style="14" customWidth="1"/>
    <col min="2044" max="2044" width="11.5546875" style="14" customWidth="1"/>
    <col min="2045" max="2050" width="8.33203125" style="14" customWidth="1"/>
    <col min="2051" max="2292" width="8.88671875" style="14"/>
    <col min="2293" max="2293" width="19.33203125" style="14" customWidth="1"/>
    <col min="2294" max="2295" width="12.6640625" style="14" customWidth="1"/>
    <col min="2296" max="2296" width="1.44140625" style="14" customWidth="1"/>
    <col min="2297" max="2298" width="12.6640625" style="14" customWidth="1"/>
    <col min="2299" max="2299" width="1.44140625" style="14" customWidth="1"/>
    <col min="2300" max="2300" width="11.5546875" style="14" customWidth="1"/>
    <col min="2301" max="2306" width="8.33203125" style="14" customWidth="1"/>
    <col min="2307" max="2548" width="8.88671875" style="14"/>
    <col min="2549" max="2549" width="19.33203125" style="14" customWidth="1"/>
    <col min="2550" max="2551" width="12.6640625" style="14" customWidth="1"/>
    <col min="2552" max="2552" width="1.44140625" style="14" customWidth="1"/>
    <col min="2553" max="2554" width="12.6640625" style="14" customWidth="1"/>
    <col min="2555" max="2555" width="1.44140625" style="14" customWidth="1"/>
    <col min="2556" max="2556" width="11.5546875" style="14" customWidth="1"/>
    <col min="2557" max="2562" width="8.33203125" style="14" customWidth="1"/>
    <col min="2563" max="2804" width="8.88671875" style="14"/>
    <col min="2805" max="2805" width="19.33203125" style="14" customWidth="1"/>
    <col min="2806" max="2807" width="12.6640625" style="14" customWidth="1"/>
    <col min="2808" max="2808" width="1.44140625" style="14" customWidth="1"/>
    <col min="2809" max="2810" width="12.6640625" style="14" customWidth="1"/>
    <col min="2811" max="2811" width="1.44140625" style="14" customWidth="1"/>
    <col min="2812" max="2812" width="11.5546875" style="14" customWidth="1"/>
    <col min="2813" max="2818" width="8.33203125" style="14" customWidth="1"/>
    <col min="2819" max="3060" width="8.88671875" style="14"/>
    <col min="3061" max="3061" width="19.33203125" style="14" customWidth="1"/>
    <col min="3062" max="3063" width="12.6640625" style="14" customWidth="1"/>
    <col min="3064" max="3064" width="1.44140625" style="14" customWidth="1"/>
    <col min="3065" max="3066" width="12.6640625" style="14" customWidth="1"/>
    <col min="3067" max="3067" width="1.44140625" style="14" customWidth="1"/>
    <col min="3068" max="3068" width="11.5546875" style="14" customWidth="1"/>
    <col min="3069" max="3074" width="8.33203125" style="14" customWidth="1"/>
    <col min="3075" max="3316" width="8.88671875" style="14"/>
    <col min="3317" max="3317" width="19.33203125" style="14" customWidth="1"/>
    <col min="3318" max="3319" width="12.6640625" style="14" customWidth="1"/>
    <col min="3320" max="3320" width="1.44140625" style="14" customWidth="1"/>
    <col min="3321" max="3322" width="12.6640625" style="14" customWidth="1"/>
    <col min="3323" max="3323" width="1.44140625" style="14" customWidth="1"/>
    <col min="3324" max="3324" width="11.5546875" style="14" customWidth="1"/>
    <col min="3325" max="3330" width="8.33203125" style="14" customWidth="1"/>
    <col min="3331" max="3572" width="8.88671875" style="14"/>
    <col min="3573" max="3573" width="19.33203125" style="14" customWidth="1"/>
    <col min="3574" max="3575" width="12.6640625" style="14" customWidth="1"/>
    <col min="3576" max="3576" width="1.44140625" style="14" customWidth="1"/>
    <col min="3577" max="3578" width="12.6640625" style="14" customWidth="1"/>
    <col min="3579" max="3579" width="1.44140625" style="14" customWidth="1"/>
    <col min="3580" max="3580" width="11.5546875" style="14" customWidth="1"/>
    <col min="3581" max="3586" width="8.33203125" style="14" customWidth="1"/>
    <col min="3587" max="3828" width="8.88671875" style="14"/>
    <col min="3829" max="3829" width="19.33203125" style="14" customWidth="1"/>
    <col min="3830" max="3831" width="12.6640625" style="14" customWidth="1"/>
    <col min="3832" max="3832" width="1.44140625" style="14" customWidth="1"/>
    <col min="3833" max="3834" width="12.6640625" style="14" customWidth="1"/>
    <col min="3835" max="3835" width="1.44140625" style="14" customWidth="1"/>
    <col min="3836" max="3836" width="11.5546875" style="14" customWidth="1"/>
    <col min="3837" max="3842" width="8.33203125" style="14" customWidth="1"/>
    <col min="3843" max="4084" width="8.88671875" style="14"/>
    <col min="4085" max="4085" width="19.33203125" style="14" customWidth="1"/>
    <col min="4086" max="4087" width="12.6640625" style="14" customWidth="1"/>
    <col min="4088" max="4088" width="1.44140625" style="14" customWidth="1"/>
    <col min="4089" max="4090" width="12.6640625" style="14" customWidth="1"/>
    <col min="4091" max="4091" width="1.44140625" style="14" customWidth="1"/>
    <col min="4092" max="4092" width="11.5546875" style="14" customWidth="1"/>
    <col min="4093" max="4098" width="8.33203125" style="14" customWidth="1"/>
    <col min="4099" max="4340" width="8.88671875" style="14"/>
    <col min="4341" max="4341" width="19.33203125" style="14" customWidth="1"/>
    <col min="4342" max="4343" width="12.6640625" style="14" customWidth="1"/>
    <col min="4344" max="4344" width="1.44140625" style="14" customWidth="1"/>
    <col min="4345" max="4346" width="12.6640625" style="14" customWidth="1"/>
    <col min="4347" max="4347" width="1.44140625" style="14" customWidth="1"/>
    <col min="4348" max="4348" width="11.5546875" style="14" customWidth="1"/>
    <col min="4349" max="4354" width="8.33203125" style="14" customWidth="1"/>
    <col min="4355" max="4596" width="8.88671875" style="14"/>
    <col min="4597" max="4597" width="19.33203125" style="14" customWidth="1"/>
    <col min="4598" max="4599" width="12.6640625" style="14" customWidth="1"/>
    <col min="4600" max="4600" width="1.44140625" style="14" customWidth="1"/>
    <col min="4601" max="4602" width="12.6640625" style="14" customWidth="1"/>
    <col min="4603" max="4603" width="1.44140625" style="14" customWidth="1"/>
    <col min="4604" max="4604" width="11.5546875" style="14" customWidth="1"/>
    <col min="4605" max="4610" width="8.33203125" style="14" customWidth="1"/>
    <col min="4611" max="4852" width="8.88671875" style="14"/>
    <col min="4853" max="4853" width="19.33203125" style="14" customWidth="1"/>
    <col min="4854" max="4855" width="12.6640625" style="14" customWidth="1"/>
    <col min="4856" max="4856" width="1.44140625" style="14" customWidth="1"/>
    <col min="4857" max="4858" width="12.6640625" style="14" customWidth="1"/>
    <col min="4859" max="4859" width="1.44140625" style="14" customWidth="1"/>
    <col min="4860" max="4860" width="11.5546875" style="14" customWidth="1"/>
    <col min="4861" max="4866" width="8.33203125" style="14" customWidth="1"/>
    <col min="4867" max="5108" width="8.88671875" style="14"/>
    <col min="5109" max="5109" width="19.33203125" style="14" customWidth="1"/>
    <col min="5110" max="5111" width="12.6640625" style="14" customWidth="1"/>
    <col min="5112" max="5112" width="1.44140625" style="14" customWidth="1"/>
    <col min="5113" max="5114" width="12.6640625" style="14" customWidth="1"/>
    <col min="5115" max="5115" width="1.44140625" style="14" customWidth="1"/>
    <col min="5116" max="5116" width="11.5546875" style="14" customWidth="1"/>
    <col min="5117" max="5122" width="8.33203125" style="14" customWidth="1"/>
    <col min="5123" max="5364" width="8.88671875" style="14"/>
    <col min="5365" max="5365" width="19.33203125" style="14" customWidth="1"/>
    <col min="5366" max="5367" width="12.6640625" style="14" customWidth="1"/>
    <col min="5368" max="5368" width="1.44140625" style="14" customWidth="1"/>
    <col min="5369" max="5370" width="12.6640625" style="14" customWidth="1"/>
    <col min="5371" max="5371" width="1.44140625" style="14" customWidth="1"/>
    <col min="5372" max="5372" width="11.5546875" style="14" customWidth="1"/>
    <col min="5373" max="5378" width="8.33203125" style="14" customWidth="1"/>
    <col min="5379" max="5620" width="8.88671875" style="14"/>
    <col min="5621" max="5621" width="19.33203125" style="14" customWidth="1"/>
    <col min="5622" max="5623" width="12.6640625" style="14" customWidth="1"/>
    <col min="5624" max="5624" width="1.44140625" style="14" customWidth="1"/>
    <col min="5625" max="5626" width="12.6640625" style="14" customWidth="1"/>
    <col min="5627" max="5627" width="1.44140625" style="14" customWidth="1"/>
    <col min="5628" max="5628" width="11.5546875" style="14" customWidth="1"/>
    <col min="5629" max="5634" width="8.33203125" style="14" customWidth="1"/>
    <col min="5635" max="5876" width="8.88671875" style="14"/>
    <col min="5877" max="5877" width="19.33203125" style="14" customWidth="1"/>
    <col min="5878" max="5879" width="12.6640625" style="14" customWidth="1"/>
    <col min="5880" max="5880" width="1.44140625" style="14" customWidth="1"/>
    <col min="5881" max="5882" width="12.6640625" style="14" customWidth="1"/>
    <col min="5883" max="5883" width="1.44140625" style="14" customWidth="1"/>
    <col min="5884" max="5884" width="11.5546875" style="14" customWidth="1"/>
    <col min="5885" max="5890" width="8.33203125" style="14" customWidth="1"/>
    <col min="5891" max="6132" width="8.88671875" style="14"/>
    <col min="6133" max="6133" width="19.33203125" style="14" customWidth="1"/>
    <col min="6134" max="6135" width="12.6640625" style="14" customWidth="1"/>
    <col min="6136" max="6136" width="1.44140625" style="14" customWidth="1"/>
    <col min="6137" max="6138" width="12.6640625" style="14" customWidth="1"/>
    <col min="6139" max="6139" width="1.44140625" style="14" customWidth="1"/>
    <col min="6140" max="6140" width="11.5546875" style="14" customWidth="1"/>
    <col min="6141" max="6146" width="8.33203125" style="14" customWidth="1"/>
    <col min="6147" max="6388" width="8.88671875" style="14"/>
    <col min="6389" max="6389" width="19.33203125" style="14" customWidth="1"/>
    <col min="6390" max="6391" width="12.6640625" style="14" customWidth="1"/>
    <col min="6392" max="6392" width="1.44140625" style="14" customWidth="1"/>
    <col min="6393" max="6394" width="12.6640625" style="14" customWidth="1"/>
    <col min="6395" max="6395" width="1.44140625" style="14" customWidth="1"/>
    <col min="6396" max="6396" width="11.5546875" style="14" customWidth="1"/>
    <col min="6397" max="6402" width="8.33203125" style="14" customWidth="1"/>
    <col min="6403" max="6644" width="8.88671875" style="14"/>
    <col min="6645" max="6645" width="19.33203125" style="14" customWidth="1"/>
    <col min="6646" max="6647" width="12.6640625" style="14" customWidth="1"/>
    <col min="6648" max="6648" width="1.44140625" style="14" customWidth="1"/>
    <col min="6649" max="6650" width="12.6640625" style="14" customWidth="1"/>
    <col min="6651" max="6651" width="1.44140625" style="14" customWidth="1"/>
    <col min="6652" max="6652" width="11.5546875" style="14" customWidth="1"/>
    <col min="6653" max="6658" width="8.33203125" style="14" customWidth="1"/>
    <col min="6659" max="6900" width="8.88671875" style="14"/>
    <col min="6901" max="6901" width="19.33203125" style="14" customWidth="1"/>
    <col min="6902" max="6903" width="12.6640625" style="14" customWidth="1"/>
    <col min="6904" max="6904" width="1.44140625" style="14" customWidth="1"/>
    <col min="6905" max="6906" width="12.6640625" style="14" customWidth="1"/>
    <col min="6907" max="6907" width="1.44140625" style="14" customWidth="1"/>
    <col min="6908" max="6908" width="11.5546875" style="14" customWidth="1"/>
    <col min="6909" max="6914" width="8.33203125" style="14" customWidth="1"/>
    <col min="6915" max="7156" width="8.88671875" style="14"/>
    <col min="7157" max="7157" width="19.33203125" style="14" customWidth="1"/>
    <col min="7158" max="7159" width="12.6640625" style="14" customWidth="1"/>
    <col min="7160" max="7160" width="1.44140625" style="14" customWidth="1"/>
    <col min="7161" max="7162" width="12.6640625" style="14" customWidth="1"/>
    <col min="7163" max="7163" width="1.44140625" style="14" customWidth="1"/>
    <col min="7164" max="7164" width="11.5546875" style="14" customWidth="1"/>
    <col min="7165" max="7170" width="8.33203125" style="14" customWidth="1"/>
    <col min="7171" max="7412" width="8.88671875" style="14"/>
    <col min="7413" max="7413" width="19.33203125" style="14" customWidth="1"/>
    <col min="7414" max="7415" width="12.6640625" style="14" customWidth="1"/>
    <col min="7416" max="7416" width="1.44140625" style="14" customWidth="1"/>
    <col min="7417" max="7418" width="12.6640625" style="14" customWidth="1"/>
    <col min="7419" max="7419" width="1.44140625" style="14" customWidth="1"/>
    <col min="7420" max="7420" width="11.5546875" style="14" customWidth="1"/>
    <col min="7421" max="7426" width="8.33203125" style="14" customWidth="1"/>
    <col min="7427" max="7668" width="8.88671875" style="14"/>
    <col min="7669" max="7669" width="19.33203125" style="14" customWidth="1"/>
    <col min="7670" max="7671" width="12.6640625" style="14" customWidth="1"/>
    <col min="7672" max="7672" width="1.44140625" style="14" customWidth="1"/>
    <col min="7673" max="7674" width="12.6640625" style="14" customWidth="1"/>
    <col min="7675" max="7675" width="1.44140625" style="14" customWidth="1"/>
    <col min="7676" max="7676" width="11.5546875" style="14" customWidth="1"/>
    <col min="7677" max="7682" width="8.33203125" style="14" customWidth="1"/>
    <col min="7683" max="7924" width="8.88671875" style="14"/>
    <col min="7925" max="7925" width="19.33203125" style="14" customWidth="1"/>
    <col min="7926" max="7927" width="12.6640625" style="14" customWidth="1"/>
    <col min="7928" max="7928" width="1.44140625" style="14" customWidth="1"/>
    <col min="7929" max="7930" width="12.6640625" style="14" customWidth="1"/>
    <col min="7931" max="7931" width="1.44140625" style="14" customWidth="1"/>
    <col min="7932" max="7932" width="11.5546875" style="14" customWidth="1"/>
    <col min="7933" max="7938" width="8.33203125" style="14" customWidth="1"/>
    <col min="7939" max="8180" width="8.88671875" style="14"/>
    <col min="8181" max="8181" width="19.33203125" style="14" customWidth="1"/>
    <col min="8182" max="8183" width="12.6640625" style="14" customWidth="1"/>
    <col min="8184" max="8184" width="1.44140625" style="14" customWidth="1"/>
    <col min="8185" max="8186" width="12.6640625" style="14" customWidth="1"/>
    <col min="8187" max="8187" width="1.44140625" style="14" customWidth="1"/>
    <col min="8188" max="8188" width="11.5546875" style="14" customWidth="1"/>
    <col min="8189" max="8194" width="8.33203125" style="14" customWidth="1"/>
    <col min="8195" max="8436" width="8.88671875" style="14"/>
    <col min="8437" max="8437" width="19.33203125" style="14" customWidth="1"/>
    <col min="8438" max="8439" width="12.6640625" style="14" customWidth="1"/>
    <col min="8440" max="8440" width="1.44140625" style="14" customWidth="1"/>
    <col min="8441" max="8442" width="12.6640625" style="14" customWidth="1"/>
    <col min="8443" max="8443" width="1.44140625" style="14" customWidth="1"/>
    <col min="8444" max="8444" width="11.5546875" style="14" customWidth="1"/>
    <col min="8445" max="8450" width="8.33203125" style="14" customWidth="1"/>
    <col min="8451" max="8692" width="8.88671875" style="14"/>
    <col min="8693" max="8693" width="19.33203125" style="14" customWidth="1"/>
    <col min="8694" max="8695" width="12.6640625" style="14" customWidth="1"/>
    <col min="8696" max="8696" width="1.44140625" style="14" customWidth="1"/>
    <col min="8697" max="8698" width="12.6640625" style="14" customWidth="1"/>
    <col min="8699" max="8699" width="1.44140625" style="14" customWidth="1"/>
    <col min="8700" max="8700" width="11.5546875" style="14" customWidth="1"/>
    <col min="8701" max="8706" width="8.33203125" style="14" customWidth="1"/>
    <col min="8707" max="8948" width="8.88671875" style="14"/>
    <col min="8949" max="8949" width="19.33203125" style="14" customWidth="1"/>
    <col min="8950" max="8951" width="12.6640625" style="14" customWidth="1"/>
    <col min="8952" max="8952" width="1.44140625" style="14" customWidth="1"/>
    <col min="8953" max="8954" width="12.6640625" style="14" customWidth="1"/>
    <col min="8955" max="8955" width="1.44140625" style="14" customWidth="1"/>
    <col min="8956" max="8956" width="11.5546875" style="14" customWidth="1"/>
    <col min="8957" max="8962" width="8.33203125" style="14" customWidth="1"/>
    <col min="8963" max="9204" width="8.88671875" style="14"/>
    <col min="9205" max="9205" width="19.33203125" style="14" customWidth="1"/>
    <col min="9206" max="9207" width="12.6640625" style="14" customWidth="1"/>
    <col min="9208" max="9208" width="1.44140625" style="14" customWidth="1"/>
    <col min="9209" max="9210" width="12.6640625" style="14" customWidth="1"/>
    <col min="9211" max="9211" width="1.44140625" style="14" customWidth="1"/>
    <col min="9212" max="9212" width="11.5546875" style="14" customWidth="1"/>
    <col min="9213" max="9218" width="8.33203125" style="14" customWidth="1"/>
    <col min="9219" max="9460" width="8.88671875" style="14"/>
    <col min="9461" max="9461" width="19.33203125" style="14" customWidth="1"/>
    <col min="9462" max="9463" width="12.6640625" style="14" customWidth="1"/>
    <col min="9464" max="9464" width="1.44140625" style="14" customWidth="1"/>
    <col min="9465" max="9466" width="12.6640625" style="14" customWidth="1"/>
    <col min="9467" max="9467" width="1.44140625" style="14" customWidth="1"/>
    <col min="9468" max="9468" width="11.5546875" style="14" customWidth="1"/>
    <col min="9469" max="9474" width="8.33203125" style="14" customWidth="1"/>
    <col min="9475" max="9716" width="8.88671875" style="14"/>
    <col min="9717" max="9717" width="19.33203125" style="14" customWidth="1"/>
    <col min="9718" max="9719" width="12.6640625" style="14" customWidth="1"/>
    <col min="9720" max="9720" width="1.44140625" style="14" customWidth="1"/>
    <col min="9721" max="9722" width="12.6640625" style="14" customWidth="1"/>
    <col min="9723" max="9723" width="1.44140625" style="14" customWidth="1"/>
    <col min="9724" max="9724" width="11.5546875" style="14" customWidth="1"/>
    <col min="9725" max="9730" width="8.33203125" style="14" customWidth="1"/>
    <col min="9731" max="9972" width="8.88671875" style="14"/>
    <col min="9973" max="9973" width="19.33203125" style="14" customWidth="1"/>
    <col min="9974" max="9975" width="12.6640625" style="14" customWidth="1"/>
    <col min="9976" max="9976" width="1.44140625" style="14" customWidth="1"/>
    <col min="9977" max="9978" width="12.6640625" style="14" customWidth="1"/>
    <col min="9979" max="9979" width="1.44140625" style="14" customWidth="1"/>
    <col min="9980" max="9980" width="11.5546875" style="14" customWidth="1"/>
    <col min="9981" max="9986" width="8.33203125" style="14" customWidth="1"/>
    <col min="9987" max="10228" width="8.88671875" style="14"/>
    <col min="10229" max="10229" width="19.33203125" style="14" customWidth="1"/>
    <col min="10230" max="10231" width="12.6640625" style="14" customWidth="1"/>
    <col min="10232" max="10232" width="1.44140625" style="14" customWidth="1"/>
    <col min="10233" max="10234" width="12.6640625" style="14" customWidth="1"/>
    <col min="10235" max="10235" width="1.44140625" style="14" customWidth="1"/>
    <col min="10236" max="10236" width="11.5546875" style="14" customWidth="1"/>
    <col min="10237" max="10242" width="8.33203125" style="14" customWidth="1"/>
    <col min="10243" max="10484" width="8.88671875" style="14"/>
    <col min="10485" max="10485" width="19.33203125" style="14" customWidth="1"/>
    <col min="10486" max="10487" width="12.6640625" style="14" customWidth="1"/>
    <col min="10488" max="10488" width="1.44140625" style="14" customWidth="1"/>
    <col min="10489" max="10490" width="12.6640625" style="14" customWidth="1"/>
    <col min="10491" max="10491" width="1.44140625" style="14" customWidth="1"/>
    <col min="10492" max="10492" width="11.5546875" style="14" customWidth="1"/>
    <col min="10493" max="10498" width="8.33203125" style="14" customWidth="1"/>
    <col min="10499" max="10740" width="8.88671875" style="14"/>
    <col min="10741" max="10741" width="19.33203125" style="14" customWidth="1"/>
    <col min="10742" max="10743" width="12.6640625" style="14" customWidth="1"/>
    <col min="10744" max="10744" width="1.44140625" style="14" customWidth="1"/>
    <col min="10745" max="10746" width="12.6640625" style="14" customWidth="1"/>
    <col min="10747" max="10747" width="1.44140625" style="14" customWidth="1"/>
    <col min="10748" max="10748" width="11.5546875" style="14" customWidth="1"/>
    <col min="10749" max="10754" width="8.33203125" style="14" customWidth="1"/>
    <col min="10755" max="10996" width="8.88671875" style="14"/>
    <col min="10997" max="10997" width="19.33203125" style="14" customWidth="1"/>
    <col min="10998" max="10999" width="12.6640625" style="14" customWidth="1"/>
    <col min="11000" max="11000" width="1.44140625" style="14" customWidth="1"/>
    <col min="11001" max="11002" width="12.6640625" style="14" customWidth="1"/>
    <col min="11003" max="11003" width="1.44140625" style="14" customWidth="1"/>
    <col min="11004" max="11004" width="11.5546875" style="14" customWidth="1"/>
    <col min="11005" max="11010" width="8.33203125" style="14" customWidth="1"/>
    <col min="11011" max="11252" width="8.88671875" style="14"/>
    <col min="11253" max="11253" width="19.33203125" style="14" customWidth="1"/>
    <col min="11254" max="11255" width="12.6640625" style="14" customWidth="1"/>
    <col min="11256" max="11256" width="1.44140625" style="14" customWidth="1"/>
    <col min="11257" max="11258" width="12.6640625" style="14" customWidth="1"/>
    <col min="11259" max="11259" width="1.44140625" style="14" customWidth="1"/>
    <col min="11260" max="11260" width="11.5546875" style="14" customWidth="1"/>
    <col min="11261" max="11266" width="8.33203125" style="14" customWidth="1"/>
    <col min="11267" max="11508" width="8.88671875" style="14"/>
    <col min="11509" max="11509" width="19.33203125" style="14" customWidth="1"/>
    <col min="11510" max="11511" width="12.6640625" style="14" customWidth="1"/>
    <col min="11512" max="11512" width="1.44140625" style="14" customWidth="1"/>
    <col min="11513" max="11514" width="12.6640625" style="14" customWidth="1"/>
    <col min="11515" max="11515" width="1.44140625" style="14" customWidth="1"/>
    <col min="11516" max="11516" width="11.5546875" style="14" customWidth="1"/>
    <col min="11517" max="11522" width="8.33203125" style="14" customWidth="1"/>
    <col min="11523" max="11764" width="8.88671875" style="14"/>
    <col min="11765" max="11765" width="19.33203125" style="14" customWidth="1"/>
    <col min="11766" max="11767" width="12.6640625" style="14" customWidth="1"/>
    <col min="11768" max="11768" width="1.44140625" style="14" customWidth="1"/>
    <col min="11769" max="11770" width="12.6640625" style="14" customWidth="1"/>
    <col min="11771" max="11771" width="1.44140625" style="14" customWidth="1"/>
    <col min="11772" max="11772" width="11.5546875" style="14" customWidth="1"/>
    <col min="11773" max="11778" width="8.33203125" style="14" customWidth="1"/>
    <col min="11779" max="12020" width="8.88671875" style="14"/>
    <col min="12021" max="12021" width="19.33203125" style="14" customWidth="1"/>
    <col min="12022" max="12023" width="12.6640625" style="14" customWidth="1"/>
    <col min="12024" max="12024" width="1.44140625" style="14" customWidth="1"/>
    <col min="12025" max="12026" width="12.6640625" style="14" customWidth="1"/>
    <col min="12027" max="12027" width="1.44140625" style="14" customWidth="1"/>
    <col min="12028" max="12028" width="11.5546875" style="14" customWidth="1"/>
    <col min="12029" max="12034" width="8.33203125" style="14" customWidth="1"/>
    <col min="12035" max="12276" width="8.88671875" style="14"/>
    <col min="12277" max="12277" width="19.33203125" style="14" customWidth="1"/>
    <col min="12278" max="12279" width="12.6640625" style="14" customWidth="1"/>
    <col min="12280" max="12280" width="1.44140625" style="14" customWidth="1"/>
    <col min="12281" max="12282" width="12.6640625" style="14" customWidth="1"/>
    <col min="12283" max="12283" width="1.44140625" style="14" customWidth="1"/>
    <col min="12284" max="12284" width="11.5546875" style="14" customWidth="1"/>
    <col min="12285" max="12290" width="8.33203125" style="14" customWidth="1"/>
    <col min="12291" max="12532" width="8.88671875" style="14"/>
    <col min="12533" max="12533" width="19.33203125" style="14" customWidth="1"/>
    <col min="12534" max="12535" width="12.6640625" style="14" customWidth="1"/>
    <col min="12536" max="12536" width="1.44140625" style="14" customWidth="1"/>
    <col min="12537" max="12538" width="12.6640625" style="14" customWidth="1"/>
    <col min="12539" max="12539" width="1.44140625" style="14" customWidth="1"/>
    <col min="12540" max="12540" width="11.5546875" style="14" customWidth="1"/>
    <col min="12541" max="12546" width="8.33203125" style="14" customWidth="1"/>
    <col min="12547" max="12788" width="8.88671875" style="14"/>
    <col min="12789" max="12789" width="19.33203125" style="14" customWidth="1"/>
    <col min="12790" max="12791" width="12.6640625" style="14" customWidth="1"/>
    <col min="12792" max="12792" width="1.44140625" style="14" customWidth="1"/>
    <col min="12793" max="12794" width="12.6640625" style="14" customWidth="1"/>
    <col min="12795" max="12795" width="1.44140625" style="14" customWidth="1"/>
    <col min="12796" max="12796" width="11.5546875" style="14" customWidth="1"/>
    <col min="12797" max="12802" width="8.33203125" style="14" customWidth="1"/>
    <col min="12803" max="13044" width="8.88671875" style="14"/>
    <col min="13045" max="13045" width="19.33203125" style="14" customWidth="1"/>
    <col min="13046" max="13047" width="12.6640625" style="14" customWidth="1"/>
    <col min="13048" max="13048" width="1.44140625" style="14" customWidth="1"/>
    <col min="13049" max="13050" width="12.6640625" style="14" customWidth="1"/>
    <col min="13051" max="13051" width="1.44140625" style="14" customWidth="1"/>
    <col min="13052" max="13052" width="11.5546875" style="14" customWidth="1"/>
    <col min="13053" max="13058" width="8.33203125" style="14" customWidth="1"/>
    <col min="13059" max="13300" width="8.88671875" style="14"/>
    <col min="13301" max="13301" width="19.33203125" style="14" customWidth="1"/>
    <col min="13302" max="13303" width="12.6640625" style="14" customWidth="1"/>
    <col min="13304" max="13304" width="1.44140625" style="14" customWidth="1"/>
    <col min="13305" max="13306" width="12.6640625" style="14" customWidth="1"/>
    <col min="13307" max="13307" width="1.44140625" style="14" customWidth="1"/>
    <col min="13308" max="13308" width="11.5546875" style="14" customWidth="1"/>
    <col min="13309" max="13314" width="8.33203125" style="14" customWidth="1"/>
    <col min="13315" max="13556" width="8.88671875" style="14"/>
    <col min="13557" max="13557" width="19.33203125" style="14" customWidth="1"/>
    <col min="13558" max="13559" width="12.6640625" style="14" customWidth="1"/>
    <col min="13560" max="13560" width="1.44140625" style="14" customWidth="1"/>
    <col min="13561" max="13562" width="12.6640625" style="14" customWidth="1"/>
    <col min="13563" max="13563" width="1.44140625" style="14" customWidth="1"/>
    <col min="13564" max="13564" width="11.5546875" style="14" customWidth="1"/>
    <col min="13565" max="13570" width="8.33203125" style="14" customWidth="1"/>
    <col min="13571" max="13812" width="8.88671875" style="14"/>
    <col min="13813" max="13813" width="19.33203125" style="14" customWidth="1"/>
    <col min="13814" max="13815" width="12.6640625" style="14" customWidth="1"/>
    <col min="13816" max="13816" width="1.44140625" style="14" customWidth="1"/>
    <col min="13817" max="13818" width="12.6640625" style="14" customWidth="1"/>
    <col min="13819" max="13819" width="1.44140625" style="14" customWidth="1"/>
    <col min="13820" max="13820" width="11.5546875" style="14" customWidth="1"/>
    <col min="13821" max="13826" width="8.33203125" style="14" customWidth="1"/>
    <col min="13827" max="14068" width="8.88671875" style="14"/>
    <col min="14069" max="14069" width="19.33203125" style="14" customWidth="1"/>
    <col min="14070" max="14071" width="12.6640625" style="14" customWidth="1"/>
    <col min="14072" max="14072" width="1.44140625" style="14" customWidth="1"/>
    <col min="14073" max="14074" width="12.6640625" style="14" customWidth="1"/>
    <col min="14075" max="14075" width="1.44140625" style="14" customWidth="1"/>
    <col min="14076" max="14076" width="11.5546875" style="14" customWidth="1"/>
    <col min="14077" max="14082" width="8.33203125" style="14" customWidth="1"/>
    <col min="14083" max="14324" width="8.88671875" style="14"/>
    <col min="14325" max="14325" width="19.33203125" style="14" customWidth="1"/>
    <col min="14326" max="14327" width="12.6640625" style="14" customWidth="1"/>
    <col min="14328" max="14328" width="1.44140625" style="14" customWidth="1"/>
    <col min="14329" max="14330" width="12.6640625" style="14" customWidth="1"/>
    <col min="14331" max="14331" width="1.44140625" style="14" customWidth="1"/>
    <col min="14332" max="14332" width="11.5546875" style="14" customWidth="1"/>
    <col min="14333" max="14338" width="8.33203125" style="14" customWidth="1"/>
    <col min="14339" max="14580" width="8.88671875" style="14"/>
    <col min="14581" max="14581" width="19.33203125" style="14" customWidth="1"/>
    <col min="14582" max="14583" width="12.6640625" style="14" customWidth="1"/>
    <col min="14584" max="14584" width="1.44140625" style="14" customWidth="1"/>
    <col min="14585" max="14586" width="12.6640625" style="14" customWidth="1"/>
    <col min="14587" max="14587" width="1.44140625" style="14" customWidth="1"/>
    <col min="14588" max="14588" width="11.5546875" style="14" customWidth="1"/>
    <col min="14589" max="14594" width="8.33203125" style="14" customWidth="1"/>
    <col min="14595" max="14836" width="8.88671875" style="14"/>
    <col min="14837" max="14837" width="19.33203125" style="14" customWidth="1"/>
    <col min="14838" max="14839" width="12.6640625" style="14" customWidth="1"/>
    <col min="14840" max="14840" width="1.44140625" style="14" customWidth="1"/>
    <col min="14841" max="14842" width="12.6640625" style="14" customWidth="1"/>
    <col min="14843" max="14843" width="1.44140625" style="14" customWidth="1"/>
    <col min="14844" max="14844" width="11.5546875" style="14" customWidth="1"/>
    <col min="14845" max="14850" width="8.33203125" style="14" customWidth="1"/>
    <col min="14851" max="15092" width="8.88671875" style="14"/>
    <col min="15093" max="15093" width="19.33203125" style="14" customWidth="1"/>
    <col min="15094" max="15095" width="12.6640625" style="14" customWidth="1"/>
    <col min="15096" max="15096" width="1.44140625" style="14" customWidth="1"/>
    <col min="15097" max="15098" width="12.6640625" style="14" customWidth="1"/>
    <col min="15099" max="15099" width="1.44140625" style="14" customWidth="1"/>
    <col min="15100" max="15100" width="11.5546875" style="14" customWidth="1"/>
    <col min="15101" max="15106" width="8.33203125" style="14" customWidth="1"/>
    <col min="15107" max="15348" width="8.88671875" style="14"/>
    <col min="15349" max="15349" width="19.33203125" style="14" customWidth="1"/>
    <col min="15350" max="15351" width="12.6640625" style="14" customWidth="1"/>
    <col min="15352" max="15352" width="1.44140625" style="14" customWidth="1"/>
    <col min="15353" max="15354" width="12.6640625" style="14" customWidth="1"/>
    <col min="15355" max="15355" width="1.44140625" style="14" customWidth="1"/>
    <col min="15356" max="15356" width="11.5546875" style="14" customWidth="1"/>
    <col min="15357" max="15362" width="8.33203125" style="14" customWidth="1"/>
    <col min="15363" max="15604" width="8.88671875" style="14"/>
    <col min="15605" max="15605" width="19.33203125" style="14" customWidth="1"/>
    <col min="15606" max="15607" width="12.6640625" style="14" customWidth="1"/>
    <col min="15608" max="15608" width="1.44140625" style="14" customWidth="1"/>
    <col min="15609" max="15610" width="12.6640625" style="14" customWidth="1"/>
    <col min="15611" max="15611" width="1.44140625" style="14" customWidth="1"/>
    <col min="15612" max="15612" width="11.5546875" style="14" customWidth="1"/>
    <col min="15613" max="15618" width="8.33203125" style="14" customWidth="1"/>
    <col min="15619" max="15860" width="8.88671875" style="14"/>
    <col min="15861" max="15861" width="19.33203125" style="14" customWidth="1"/>
    <col min="15862" max="15863" width="12.6640625" style="14" customWidth="1"/>
    <col min="15864" max="15864" width="1.44140625" style="14" customWidth="1"/>
    <col min="15865" max="15866" width="12.6640625" style="14" customWidth="1"/>
    <col min="15867" max="15867" width="1.44140625" style="14" customWidth="1"/>
    <col min="15868" max="15868" width="11.5546875" style="14" customWidth="1"/>
    <col min="15869" max="15874" width="8.33203125" style="14" customWidth="1"/>
    <col min="15875" max="16116" width="8.88671875" style="14"/>
    <col min="16117" max="16117" width="19.33203125" style="14" customWidth="1"/>
    <col min="16118" max="16119" width="12.6640625" style="14" customWidth="1"/>
    <col min="16120" max="16120" width="1.44140625" style="14" customWidth="1"/>
    <col min="16121" max="16122" width="12.6640625" style="14" customWidth="1"/>
    <col min="16123" max="16123" width="1.44140625" style="14" customWidth="1"/>
    <col min="16124" max="16124" width="11.5546875" style="14" customWidth="1"/>
    <col min="16125" max="16130" width="8.33203125" style="14" customWidth="1"/>
    <col min="16131" max="16375" width="8.88671875" style="14"/>
    <col min="16376" max="16376" width="9.109375" style="14" customWidth="1"/>
    <col min="16377" max="16384" width="8.88671875" style="14"/>
  </cols>
  <sheetData>
    <row r="1" spans="1:15" s="14" customFormat="1" ht="38.1" customHeight="1" x14ac:dyDescent="0.25">
      <c r="A1" s="71" t="s">
        <v>153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O1" s="70" t="s">
        <v>152</v>
      </c>
    </row>
    <row r="2" spans="1:15" s="14" customFormat="1" ht="4.5" customHeight="1" x14ac:dyDescent="0.2">
      <c r="A2" s="68"/>
      <c r="B2" s="69"/>
      <c r="C2" s="69"/>
      <c r="D2" s="69"/>
      <c r="E2" s="69"/>
      <c r="F2" s="68"/>
      <c r="G2" s="68"/>
      <c r="H2" s="68"/>
      <c r="I2" s="68"/>
      <c r="J2" s="68"/>
      <c r="K2" s="68"/>
      <c r="L2" s="68"/>
      <c r="M2" s="68"/>
    </row>
    <row r="3" spans="1:15" s="16" customFormat="1" ht="12" customHeight="1" x14ac:dyDescent="0.2">
      <c r="A3" s="67" t="s">
        <v>151</v>
      </c>
      <c r="B3" s="66" t="s">
        <v>150</v>
      </c>
      <c r="C3" s="66"/>
      <c r="D3" s="66" t="s">
        <v>149</v>
      </c>
      <c r="E3" s="66"/>
      <c r="F3" s="65"/>
      <c r="G3" s="64" t="s">
        <v>148</v>
      </c>
      <c r="H3" s="64"/>
      <c r="I3" s="64"/>
      <c r="J3" s="64"/>
      <c r="K3" s="64"/>
      <c r="L3" s="64"/>
      <c r="M3" s="64"/>
    </row>
    <row r="4" spans="1:15" s="16" customFormat="1" ht="12" customHeight="1" x14ac:dyDescent="0.2">
      <c r="A4" s="63"/>
      <c r="B4" s="61" t="s">
        <v>147</v>
      </c>
      <c r="C4" s="61" t="s">
        <v>146</v>
      </c>
      <c r="D4" s="61" t="s">
        <v>147</v>
      </c>
      <c r="E4" s="61" t="s">
        <v>146</v>
      </c>
      <c r="F4" s="62"/>
      <c r="G4" s="61" t="s">
        <v>145</v>
      </c>
      <c r="H4" s="60" t="s">
        <v>144</v>
      </c>
      <c r="I4" s="60"/>
      <c r="J4" s="60"/>
      <c r="K4" s="60"/>
      <c r="L4" s="60"/>
      <c r="M4" s="60"/>
    </row>
    <row r="5" spans="1:15" s="16" customFormat="1" ht="18" customHeight="1" x14ac:dyDescent="0.2">
      <c r="A5" s="59"/>
      <c r="B5" s="57"/>
      <c r="C5" s="57"/>
      <c r="D5" s="57"/>
      <c r="E5" s="57"/>
      <c r="F5" s="58"/>
      <c r="G5" s="57"/>
      <c r="H5" s="56" t="s">
        <v>143</v>
      </c>
      <c r="I5" s="56" t="s">
        <v>142</v>
      </c>
      <c r="J5" s="56" t="s">
        <v>141</v>
      </c>
      <c r="K5" s="56" t="s">
        <v>140</v>
      </c>
      <c r="L5" s="56" t="s">
        <v>139</v>
      </c>
      <c r="M5" s="56" t="s">
        <v>138</v>
      </c>
    </row>
    <row r="6" spans="1:15" s="16" customFormat="1" ht="3" customHeight="1" x14ac:dyDescent="0.2">
      <c r="A6" s="55"/>
      <c r="B6" s="54"/>
      <c r="C6" s="54"/>
      <c r="D6" s="54"/>
      <c r="E6" s="54"/>
      <c r="F6" s="54"/>
      <c r="G6" s="54"/>
      <c r="H6" s="22"/>
      <c r="I6" s="22"/>
      <c r="J6" s="22"/>
      <c r="K6" s="22"/>
      <c r="L6" s="22"/>
      <c r="M6" s="22"/>
    </row>
    <row r="7" spans="1:15" s="16" customFormat="1" ht="9.75" customHeight="1" x14ac:dyDescent="0.2">
      <c r="A7" s="52" t="s">
        <v>137</v>
      </c>
      <c r="B7" s="37">
        <v>108603</v>
      </c>
      <c r="C7" s="40">
        <v>347</v>
      </c>
      <c r="D7" s="37">
        <v>84505</v>
      </c>
      <c r="E7" s="38">
        <v>270</v>
      </c>
      <c r="F7" s="37"/>
      <c r="G7" s="36">
        <v>22.2</v>
      </c>
      <c r="H7" s="49"/>
      <c r="I7" s="17"/>
      <c r="J7" s="17"/>
      <c r="K7" s="17" t="s">
        <v>27</v>
      </c>
      <c r="L7" s="17"/>
      <c r="M7" s="17"/>
    </row>
    <row r="8" spans="1:15" s="16" customFormat="1" ht="9.75" customHeight="1" x14ac:dyDescent="0.2">
      <c r="A8" s="52" t="s">
        <v>136</v>
      </c>
      <c r="B8" s="37">
        <v>4360</v>
      </c>
      <c r="C8" s="40">
        <v>260</v>
      </c>
      <c r="D8" s="37">
        <v>3326</v>
      </c>
      <c r="E8" s="38">
        <v>198</v>
      </c>
      <c r="F8" s="37"/>
      <c r="G8" s="36">
        <v>23.7</v>
      </c>
      <c r="H8" s="17"/>
      <c r="I8" s="17" t="s">
        <v>27</v>
      </c>
      <c r="J8" s="17"/>
      <c r="K8" s="17"/>
      <c r="L8" s="17"/>
      <c r="M8" s="17"/>
    </row>
    <row r="9" spans="1:15" s="16" customFormat="1" ht="9.75" customHeight="1" x14ac:dyDescent="0.2">
      <c r="A9" s="52" t="s">
        <v>135</v>
      </c>
      <c r="B9" s="37">
        <v>11953</v>
      </c>
      <c r="C9" s="40">
        <v>319</v>
      </c>
      <c r="D9" s="37">
        <v>8414</v>
      </c>
      <c r="E9" s="38">
        <v>225</v>
      </c>
      <c r="F9" s="37"/>
      <c r="G9" s="36">
        <v>29.6</v>
      </c>
      <c r="H9" s="49"/>
      <c r="I9" s="17"/>
      <c r="J9" s="17" t="s">
        <v>27</v>
      </c>
      <c r="K9" s="17"/>
      <c r="L9" s="17"/>
      <c r="M9" s="17"/>
    </row>
    <row r="10" spans="1:15" s="16" customFormat="1" ht="9.75" customHeight="1" x14ac:dyDescent="0.2">
      <c r="A10" s="52" t="s">
        <v>134</v>
      </c>
      <c r="B10" s="37">
        <v>4140</v>
      </c>
      <c r="C10" s="40">
        <v>263</v>
      </c>
      <c r="D10" s="37">
        <v>3014</v>
      </c>
      <c r="E10" s="38">
        <v>191</v>
      </c>
      <c r="F10" s="37"/>
      <c r="G10" s="36">
        <v>27.2</v>
      </c>
      <c r="H10" s="17"/>
      <c r="I10" s="17" t="s">
        <v>27</v>
      </c>
      <c r="J10" s="17"/>
      <c r="K10" s="17"/>
      <c r="L10" s="17"/>
      <c r="M10" s="17"/>
    </row>
    <row r="11" spans="1:15" s="16" customFormat="1" ht="9.75" customHeight="1" x14ac:dyDescent="0.2">
      <c r="A11" s="52" t="s">
        <v>133</v>
      </c>
      <c r="B11" s="37">
        <v>6693</v>
      </c>
      <c r="C11" s="40">
        <v>327</v>
      </c>
      <c r="D11" s="37">
        <v>4536</v>
      </c>
      <c r="E11" s="38">
        <v>222</v>
      </c>
      <c r="F11" s="37"/>
      <c r="G11" s="36">
        <v>32.200000000000003</v>
      </c>
      <c r="H11" s="49"/>
      <c r="I11" s="17" t="s">
        <v>27</v>
      </c>
      <c r="J11" s="17"/>
      <c r="K11" s="17"/>
      <c r="L11" s="17"/>
      <c r="M11" s="17"/>
    </row>
    <row r="12" spans="1:15" s="16" customFormat="1" ht="9.75" customHeight="1" x14ac:dyDescent="0.2">
      <c r="A12" s="52" t="s">
        <v>132</v>
      </c>
      <c r="B12" s="37">
        <v>4702</v>
      </c>
      <c r="C12" s="40">
        <v>429</v>
      </c>
      <c r="D12" s="37">
        <v>2509</v>
      </c>
      <c r="E12" s="38">
        <v>229</v>
      </c>
      <c r="F12" s="37"/>
      <c r="G12" s="36">
        <v>46.6</v>
      </c>
      <c r="H12" s="49"/>
      <c r="I12" s="17"/>
      <c r="J12" s="17"/>
      <c r="K12" s="17" t="s">
        <v>27</v>
      </c>
      <c r="L12" s="17"/>
      <c r="M12" s="17"/>
    </row>
    <row r="13" spans="1:15" s="16" customFormat="1" ht="9.75" customHeight="1" x14ac:dyDescent="0.2">
      <c r="A13" s="52" t="s">
        <v>131</v>
      </c>
      <c r="B13" s="37">
        <v>6176</v>
      </c>
      <c r="C13" s="40">
        <v>230</v>
      </c>
      <c r="D13" s="37">
        <v>4900</v>
      </c>
      <c r="E13" s="38">
        <v>182</v>
      </c>
      <c r="F13" s="37"/>
      <c r="G13" s="36">
        <v>20.7</v>
      </c>
      <c r="H13" s="17" t="s">
        <v>27</v>
      </c>
      <c r="I13" s="17"/>
      <c r="J13" s="17"/>
      <c r="K13" s="17"/>
      <c r="L13" s="17"/>
      <c r="M13" s="17"/>
    </row>
    <row r="14" spans="1:15" s="16" customFormat="1" ht="9.75" customHeight="1" x14ac:dyDescent="0.2">
      <c r="A14" s="52" t="s">
        <v>130</v>
      </c>
      <c r="B14" s="37">
        <v>8630</v>
      </c>
      <c r="C14" s="40">
        <v>256</v>
      </c>
      <c r="D14" s="37">
        <v>6817</v>
      </c>
      <c r="E14" s="38">
        <v>202</v>
      </c>
      <c r="F14" s="37"/>
      <c r="G14" s="36">
        <v>21</v>
      </c>
      <c r="H14" s="17" t="s">
        <v>27</v>
      </c>
      <c r="I14" s="17"/>
      <c r="J14" s="17"/>
      <c r="K14" s="17"/>
      <c r="L14" s="17"/>
      <c r="M14" s="17"/>
    </row>
    <row r="15" spans="1:15" s="16" customFormat="1" ht="9.75" customHeight="1" x14ac:dyDescent="0.2">
      <c r="A15" s="52" t="s">
        <v>129</v>
      </c>
      <c r="B15" s="37">
        <v>3388</v>
      </c>
      <c r="C15" s="40">
        <v>280</v>
      </c>
      <c r="D15" s="37">
        <v>2903</v>
      </c>
      <c r="E15" s="38">
        <v>239</v>
      </c>
      <c r="F15" s="37"/>
      <c r="G15" s="36">
        <v>14.3</v>
      </c>
      <c r="H15" s="17" t="s">
        <v>27</v>
      </c>
      <c r="I15" s="17"/>
      <c r="J15" s="17"/>
      <c r="K15" s="17"/>
      <c r="L15" s="17"/>
      <c r="M15" s="17"/>
    </row>
    <row r="16" spans="1:15" s="16" customFormat="1" ht="9.75" customHeight="1" x14ac:dyDescent="0.2">
      <c r="A16" s="52" t="s">
        <v>128</v>
      </c>
      <c r="B16" s="37">
        <v>6609</v>
      </c>
      <c r="C16" s="40">
        <v>425</v>
      </c>
      <c r="D16" s="37">
        <v>3360</v>
      </c>
      <c r="E16" s="38">
        <v>216</v>
      </c>
      <c r="F16" s="37"/>
      <c r="G16" s="36">
        <v>49.2</v>
      </c>
      <c r="H16" s="49"/>
      <c r="I16" s="17"/>
      <c r="J16" s="17" t="s">
        <v>27</v>
      </c>
      <c r="K16" s="17"/>
      <c r="L16" s="17"/>
      <c r="M16" s="17"/>
    </row>
    <row r="17" spans="1:13" s="16" customFormat="1" ht="9.75" customHeight="1" x14ac:dyDescent="0.2">
      <c r="A17" s="52" t="s">
        <v>127</v>
      </c>
      <c r="B17" s="37">
        <v>5936</v>
      </c>
      <c r="C17" s="40">
        <v>276</v>
      </c>
      <c r="D17" s="37">
        <v>4314</v>
      </c>
      <c r="E17" s="38">
        <v>201</v>
      </c>
      <c r="F17" s="37"/>
      <c r="G17" s="36">
        <v>27.3</v>
      </c>
      <c r="H17" s="49"/>
      <c r="I17" s="17"/>
      <c r="J17" s="17" t="s">
        <v>27</v>
      </c>
      <c r="K17" s="17"/>
      <c r="L17" s="17"/>
      <c r="M17" s="17"/>
    </row>
    <row r="18" spans="1:13" s="16" customFormat="1" ht="9.75" customHeight="1" x14ac:dyDescent="0.2">
      <c r="A18" s="52" t="s">
        <v>126</v>
      </c>
      <c r="B18" s="37">
        <v>57389</v>
      </c>
      <c r="C18" s="40">
        <v>278</v>
      </c>
      <c r="D18" s="37">
        <v>41071</v>
      </c>
      <c r="E18" s="38">
        <v>199</v>
      </c>
      <c r="F18" s="37"/>
      <c r="G18" s="36">
        <v>28.4</v>
      </c>
      <c r="H18" s="49"/>
      <c r="I18" s="17"/>
      <c r="J18" s="17" t="s">
        <v>27</v>
      </c>
      <c r="K18" s="17"/>
      <c r="L18" s="17"/>
      <c r="M18" s="17"/>
    </row>
    <row r="19" spans="1:13" s="16" customFormat="1" ht="9.75" customHeight="1" x14ac:dyDescent="0.2">
      <c r="A19" s="52" t="s">
        <v>125</v>
      </c>
      <c r="B19" s="37">
        <v>13710</v>
      </c>
      <c r="C19" s="40">
        <v>404</v>
      </c>
      <c r="D19" s="37">
        <v>6971</v>
      </c>
      <c r="E19" s="38">
        <v>205</v>
      </c>
      <c r="F19" s="37"/>
      <c r="G19" s="36">
        <v>49.2</v>
      </c>
      <c r="H19" s="49"/>
      <c r="I19" s="17"/>
      <c r="J19" s="17"/>
      <c r="K19" s="17" t="s">
        <v>27</v>
      </c>
      <c r="L19" s="17"/>
      <c r="M19" s="17"/>
    </row>
    <row r="20" spans="1:13" s="16" customFormat="1" ht="9.75" customHeight="1" x14ac:dyDescent="0.2">
      <c r="A20" s="52" t="s">
        <v>124</v>
      </c>
      <c r="B20" s="37">
        <v>10930</v>
      </c>
      <c r="C20" s="40">
        <v>378</v>
      </c>
      <c r="D20" s="37">
        <v>6637</v>
      </c>
      <c r="E20" s="38">
        <v>230</v>
      </c>
      <c r="F20" s="37"/>
      <c r="G20" s="36">
        <v>39.299999999999997</v>
      </c>
      <c r="H20" s="49"/>
      <c r="I20" s="17"/>
      <c r="J20" s="17" t="s">
        <v>27</v>
      </c>
      <c r="K20" s="17"/>
      <c r="L20" s="17"/>
      <c r="M20" s="17"/>
    </row>
    <row r="21" spans="1:13" s="16" customFormat="1" ht="9.75" customHeight="1" x14ac:dyDescent="0.2">
      <c r="A21" s="52" t="s">
        <v>123</v>
      </c>
      <c r="B21" s="37">
        <v>9847</v>
      </c>
      <c r="C21" s="40">
        <v>323</v>
      </c>
      <c r="D21" s="37">
        <v>8341</v>
      </c>
      <c r="E21" s="38">
        <v>273</v>
      </c>
      <c r="F21" s="37"/>
      <c r="G21" s="36">
        <v>15.3</v>
      </c>
      <c r="H21" s="17"/>
      <c r="I21" s="17" t="s">
        <v>27</v>
      </c>
      <c r="J21" s="17"/>
      <c r="K21" s="17"/>
      <c r="L21" s="17"/>
      <c r="M21" s="17"/>
    </row>
    <row r="22" spans="1:13" s="16" customFormat="1" ht="9.75" customHeight="1" x14ac:dyDescent="0.2">
      <c r="A22" s="52" t="s">
        <v>122</v>
      </c>
      <c r="B22" s="37">
        <v>5315</v>
      </c>
      <c r="C22" s="40">
        <v>308</v>
      </c>
      <c r="D22" s="37">
        <v>3987</v>
      </c>
      <c r="E22" s="38">
        <v>231</v>
      </c>
      <c r="F22" s="37"/>
      <c r="G22" s="36">
        <v>25</v>
      </c>
      <c r="H22" s="49"/>
      <c r="I22" s="17"/>
      <c r="J22" s="17" t="s">
        <v>27</v>
      </c>
      <c r="K22" s="17"/>
      <c r="L22" s="17"/>
      <c r="M22" s="17"/>
    </row>
    <row r="23" spans="1:13" s="16" customFormat="1" ht="9.75" customHeight="1" x14ac:dyDescent="0.2">
      <c r="A23" s="52" t="s">
        <v>121</v>
      </c>
      <c r="B23" s="37">
        <v>3090</v>
      </c>
      <c r="C23" s="40">
        <v>396</v>
      </c>
      <c r="D23" s="37">
        <v>1745</v>
      </c>
      <c r="E23" s="38">
        <v>223</v>
      </c>
      <c r="F23" s="37"/>
      <c r="G23" s="36">
        <v>43.5</v>
      </c>
      <c r="H23" s="17"/>
      <c r="I23" s="17"/>
      <c r="J23" s="17"/>
      <c r="K23" s="17" t="s">
        <v>27</v>
      </c>
      <c r="L23" s="17"/>
      <c r="M23" s="17"/>
    </row>
    <row r="24" spans="1:13" s="16" customFormat="1" ht="9.75" customHeight="1" x14ac:dyDescent="0.2">
      <c r="A24" s="52" t="s">
        <v>120</v>
      </c>
      <c r="B24" s="37">
        <v>201950</v>
      </c>
      <c r="C24" s="40">
        <v>403</v>
      </c>
      <c r="D24" s="37">
        <v>179603</v>
      </c>
      <c r="E24" s="38">
        <v>358</v>
      </c>
      <c r="F24" s="37"/>
      <c r="G24" s="36">
        <v>11.1</v>
      </c>
      <c r="H24" s="49"/>
      <c r="I24" s="17"/>
      <c r="J24" s="17" t="s">
        <v>27</v>
      </c>
      <c r="K24" s="17"/>
      <c r="L24" s="17"/>
      <c r="M24" s="17"/>
    </row>
    <row r="25" spans="1:13" s="16" customFormat="1" ht="9.75" customHeight="1" x14ac:dyDescent="0.2">
      <c r="A25" s="52" t="s">
        <v>119</v>
      </c>
      <c r="B25" s="37">
        <v>14074</v>
      </c>
      <c r="C25" s="40">
        <v>313</v>
      </c>
      <c r="D25" s="37">
        <v>12549</v>
      </c>
      <c r="E25" s="38">
        <v>279</v>
      </c>
      <c r="F25" s="37"/>
      <c r="G25" s="36">
        <v>10.8</v>
      </c>
      <c r="H25" s="49"/>
      <c r="I25" s="17" t="s">
        <v>27</v>
      </c>
      <c r="J25" s="17"/>
      <c r="K25" s="17"/>
      <c r="L25" s="17"/>
      <c r="M25" s="17"/>
    </row>
    <row r="26" spans="1:13" s="16" customFormat="1" ht="9.75" customHeight="1" x14ac:dyDescent="0.2">
      <c r="A26" s="52" t="s">
        <v>118</v>
      </c>
      <c r="B26" s="37">
        <v>13665</v>
      </c>
      <c r="C26" s="40">
        <v>310</v>
      </c>
      <c r="D26" s="37">
        <v>10270</v>
      </c>
      <c r="E26" s="38">
        <v>233</v>
      </c>
      <c r="F26" s="37"/>
      <c r="G26" s="36">
        <v>24.8</v>
      </c>
      <c r="H26" s="49"/>
      <c r="I26" s="17"/>
      <c r="J26" s="17" t="s">
        <v>27</v>
      </c>
      <c r="K26" s="17"/>
      <c r="L26" s="17"/>
      <c r="M26" s="17"/>
    </row>
    <row r="27" spans="1:13" s="16" customFormat="1" ht="9.75" customHeight="1" x14ac:dyDescent="0.2">
      <c r="A27" s="52" t="s">
        <v>117</v>
      </c>
      <c r="B27" s="37">
        <v>28169</v>
      </c>
      <c r="C27" s="40">
        <v>387</v>
      </c>
      <c r="D27" s="37">
        <v>21178</v>
      </c>
      <c r="E27" s="38">
        <v>291</v>
      </c>
      <c r="F27" s="37"/>
      <c r="G27" s="36">
        <v>24.8</v>
      </c>
      <c r="H27" s="49"/>
      <c r="I27" s="17"/>
      <c r="J27" s="17" t="s">
        <v>27</v>
      </c>
      <c r="K27" s="17"/>
      <c r="L27" s="17"/>
      <c r="M27" s="17"/>
    </row>
    <row r="28" spans="1:13" s="16" customFormat="1" ht="9.75" customHeight="1" x14ac:dyDescent="0.2">
      <c r="A28" s="52" t="s">
        <v>116</v>
      </c>
      <c r="B28" s="37">
        <v>9414</v>
      </c>
      <c r="C28" s="40">
        <v>360</v>
      </c>
      <c r="D28" s="37">
        <v>8198</v>
      </c>
      <c r="E28" s="38">
        <v>314</v>
      </c>
      <c r="F28" s="37"/>
      <c r="G28" s="36">
        <v>12.9</v>
      </c>
      <c r="H28" s="17" t="s">
        <v>27</v>
      </c>
      <c r="I28" s="17"/>
      <c r="J28" s="17"/>
      <c r="K28" s="17"/>
      <c r="L28" s="17"/>
      <c r="M28" s="17"/>
    </row>
    <row r="29" spans="1:13" s="16" customFormat="1" ht="9.75" customHeight="1" x14ac:dyDescent="0.2">
      <c r="A29" s="52" t="s">
        <v>115</v>
      </c>
      <c r="B29" s="37">
        <v>5161</v>
      </c>
      <c r="C29" s="40">
        <v>312</v>
      </c>
      <c r="D29" s="37">
        <v>4053</v>
      </c>
      <c r="E29" s="38">
        <v>245</v>
      </c>
      <c r="F29" s="37"/>
      <c r="G29" s="36">
        <v>21.5</v>
      </c>
      <c r="H29" s="49"/>
      <c r="I29" s="17" t="s">
        <v>27</v>
      </c>
      <c r="J29" s="17"/>
      <c r="K29" s="17"/>
      <c r="L29" s="17"/>
      <c r="M29" s="17"/>
    </row>
    <row r="30" spans="1:13" s="16" customFormat="1" ht="9.75" customHeight="1" x14ac:dyDescent="0.2">
      <c r="A30" s="52" t="s">
        <v>114</v>
      </c>
      <c r="B30" s="37">
        <v>7807</v>
      </c>
      <c r="C30" s="40">
        <v>301</v>
      </c>
      <c r="D30" s="37">
        <v>6001</v>
      </c>
      <c r="E30" s="38">
        <v>231</v>
      </c>
      <c r="F30" s="37"/>
      <c r="G30" s="36">
        <v>23.1</v>
      </c>
      <c r="H30" s="49"/>
      <c r="I30" s="17" t="s">
        <v>27</v>
      </c>
      <c r="J30" s="17"/>
      <c r="K30" s="17"/>
      <c r="L30" s="17"/>
      <c r="M30" s="17"/>
    </row>
    <row r="31" spans="1:13" s="16" customFormat="1" ht="9.75" customHeight="1" x14ac:dyDescent="0.2">
      <c r="A31" s="52" t="s">
        <v>113</v>
      </c>
      <c r="B31" s="37">
        <v>5048</v>
      </c>
      <c r="C31" s="40">
        <v>279</v>
      </c>
      <c r="D31" s="37">
        <v>4063</v>
      </c>
      <c r="E31" s="38">
        <v>225</v>
      </c>
      <c r="F31" s="37"/>
      <c r="G31" s="36">
        <v>19.5</v>
      </c>
      <c r="H31" s="17" t="s">
        <v>27</v>
      </c>
      <c r="I31" s="17"/>
      <c r="J31" s="17"/>
      <c r="K31" s="17"/>
      <c r="L31" s="17"/>
      <c r="M31" s="17"/>
    </row>
    <row r="32" spans="1:13" s="16" customFormat="1" ht="9.75" customHeight="1" x14ac:dyDescent="0.2">
      <c r="A32" s="52" t="s">
        <v>112</v>
      </c>
      <c r="B32" s="37">
        <v>11080</v>
      </c>
      <c r="C32" s="40">
        <v>284</v>
      </c>
      <c r="D32" s="37">
        <v>7782</v>
      </c>
      <c r="E32" s="38">
        <v>200</v>
      </c>
      <c r="F32" s="37"/>
      <c r="G32" s="36">
        <v>29.8</v>
      </c>
      <c r="H32" s="49"/>
      <c r="I32" s="17"/>
      <c r="J32" s="17"/>
      <c r="K32" s="17" t="s">
        <v>27</v>
      </c>
      <c r="L32" s="17"/>
      <c r="M32" s="17"/>
    </row>
    <row r="33" spans="1:13" s="16" customFormat="1" ht="9.75" customHeight="1" x14ac:dyDescent="0.2">
      <c r="A33" s="52" t="s">
        <v>111</v>
      </c>
      <c r="B33" s="37">
        <v>14176</v>
      </c>
      <c r="C33" s="40">
        <v>326</v>
      </c>
      <c r="D33" s="37">
        <v>10070</v>
      </c>
      <c r="E33" s="38">
        <v>232</v>
      </c>
      <c r="F33" s="37"/>
      <c r="G33" s="36">
        <v>29</v>
      </c>
      <c r="H33" s="17"/>
      <c r="I33" s="17" t="s">
        <v>27</v>
      </c>
      <c r="J33" s="17"/>
      <c r="K33" s="17"/>
      <c r="L33" s="17"/>
      <c r="M33" s="17"/>
    </row>
    <row r="34" spans="1:13" s="16" customFormat="1" ht="9.75" customHeight="1" x14ac:dyDescent="0.2">
      <c r="A34" s="52" t="s">
        <v>110</v>
      </c>
      <c r="B34" s="37">
        <v>35115</v>
      </c>
      <c r="C34" s="40">
        <v>376</v>
      </c>
      <c r="D34" s="37">
        <v>22402</v>
      </c>
      <c r="E34" s="38">
        <v>240</v>
      </c>
      <c r="F34" s="37"/>
      <c r="G34" s="36">
        <v>36.200000000000003</v>
      </c>
      <c r="H34" s="49"/>
      <c r="I34" s="17"/>
      <c r="J34" s="17" t="s">
        <v>27</v>
      </c>
      <c r="K34" s="17"/>
      <c r="L34" s="17"/>
      <c r="M34" s="17"/>
    </row>
    <row r="35" spans="1:13" s="16" customFormat="1" ht="9.75" customHeight="1" x14ac:dyDescent="0.2">
      <c r="A35" s="52" t="s">
        <v>109</v>
      </c>
      <c r="B35" s="37">
        <v>10184</v>
      </c>
      <c r="C35" s="40">
        <v>252</v>
      </c>
      <c r="D35" s="37">
        <v>8492</v>
      </c>
      <c r="E35" s="38">
        <v>210</v>
      </c>
      <c r="F35" s="37"/>
      <c r="G35" s="36">
        <v>16.600000000000001</v>
      </c>
      <c r="H35" s="17" t="s">
        <v>27</v>
      </c>
      <c r="I35" s="17"/>
      <c r="J35" s="17"/>
      <c r="K35" s="17"/>
      <c r="L35" s="17"/>
      <c r="M35" s="17"/>
    </row>
    <row r="36" spans="1:13" s="16" customFormat="1" ht="9.75" customHeight="1" x14ac:dyDescent="0.2">
      <c r="A36" s="52" t="s">
        <v>108</v>
      </c>
      <c r="B36" s="37">
        <v>9927</v>
      </c>
      <c r="C36" s="40">
        <v>764</v>
      </c>
      <c r="D36" s="37">
        <v>3013</v>
      </c>
      <c r="E36" s="38">
        <v>232</v>
      </c>
      <c r="F36" s="37"/>
      <c r="G36" s="36">
        <v>69.599999999999994</v>
      </c>
      <c r="H36" s="49"/>
      <c r="I36" s="17"/>
      <c r="J36" s="17"/>
      <c r="K36" s="17"/>
      <c r="L36" s="17" t="s">
        <v>27</v>
      </c>
      <c r="M36" s="17"/>
    </row>
    <row r="37" spans="1:13" s="16" customFormat="1" ht="9.75" customHeight="1" x14ac:dyDescent="0.2">
      <c r="A37" s="52" t="s">
        <v>107</v>
      </c>
      <c r="B37" s="37">
        <v>8242</v>
      </c>
      <c r="C37" s="40">
        <v>263</v>
      </c>
      <c r="D37" s="37">
        <v>6776</v>
      </c>
      <c r="E37" s="38">
        <v>216</v>
      </c>
      <c r="F37" s="37"/>
      <c r="G37" s="36">
        <v>17.8</v>
      </c>
      <c r="H37" s="17" t="s">
        <v>27</v>
      </c>
      <c r="I37" s="17"/>
      <c r="J37" s="17"/>
      <c r="K37" s="17"/>
      <c r="L37" s="17"/>
      <c r="M37" s="17"/>
    </row>
    <row r="38" spans="1:13" s="16" customFormat="1" ht="9.75" customHeight="1" x14ac:dyDescent="0.2">
      <c r="A38" s="52" t="s">
        <v>106</v>
      </c>
      <c r="B38" s="37">
        <v>48280</v>
      </c>
      <c r="C38" s="40">
        <v>528</v>
      </c>
      <c r="D38" s="37">
        <v>29921</v>
      </c>
      <c r="E38" s="38">
        <v>327</v>
      </c>
      <c r="F38" s="37"/>
      <c r="G38" s="36">
        <v>38</v>
      </c>
      <c r="H38" s="49"/>
      <c r="I38" s="17"/>
      <c r="J38" s="17"/>
      <c r="K38" s="17" t="s">
        <v>27</v>
      </c>
      <c r="L38" s="17"/>
      <c r="M38" s="17"/>
    </row>
    <row r="39" spans="1:13" s="16" customFormat="1" ht="9.75" customHeight="1" x14ac:dyDescent="0.2">
      <c r="A39" s="52" t="s">
        <v>105</v>
      </c>
      <c r="B39" s="37">
        <v>24306</v>
      </c>
      <c r="C39" s="40">
        <v>320</v>
      </c>
      <c r="D39" s="37">
        <v>16513</v>
      </c>
      <c r="E39" s="38">
        <v>217</v>
      </c>
      <c r="F39" s="37"/>
      <c r="G39" s="36">
        <v>32.1</v>
      </c>
      <c r="H39" s="49"/>
      <c r="I39" s="17" t="s">
        <v>27</v>
      </c>
      <c r="J39" s="17"/>
      <c r="K39" s="17"/>
      <c r="L39" s="17"/>
      <c r="M39" s="17"/>
    </row>
    <row r="40" spans="1:13" s="16" customFormat="1" ht="9.75" customHeight="1" x14ac:dyDescent="0.2">
      <c r="A40" s="52" t="s">
        <v>104</v>
      </c>
      <c r="B40" s="37">
        <v>5899</v>
      </c>
      <c r="C40" s="40">
        <v>322</v>
      </c>
      <c r="D40" s="37">
        <v>3793</v>
      </c>
      <c r="E40" s="38">
        <v>207</v>
      </c>
      <c r="F40" s="37"/>
      <c r="G40" s="36">
        <v>35.700000000000003</v>
      </c>
      <c r="H40" s="49"/>
      <c r="I40" s="17" t="s">
        <v>27</v>
      </c>
      <c r="J40" s="17"/>
      <c r="K40" s="17"/>
      <c r="L40" s="17"/>
      <c r="M40" s="17"/>
    </row>
    <row r="41" spans="1:13" s="16" customFormat="1" ht="9.75" customHeight="1" x14ac:dyDescent="0.2">
      <c r="A41" s="52" t="s">
        <v>103</v>
      </c>
      <c r="B41" s="37">
        <v>4496</v>
      </c>
      <c r="C41" s="40">
        <v>235</v>
      </c>
      <c r="D41" s="37">
        <v>3740</v>
      </c>
      <c r="E41" s="38">
        <v>196</v>
      </c>
      <c r="F41" s="37"/>
      <c r="G41" s="36">
        <v>16.8</v>
      </c>
      <c r="H41" s="17" t="s">
        <v>27</v>
      </c>
      <c r="I41" s="17"/>
      <c r="J41" s="17"/>
      <c r="K41" s="17"/>
      <c r="L41" s="17"/>
      <c r="M41" s="17"/>
    </row>
    <row r="42" spans="1:13" s="16" customFormat="1" ht="9.75" customHeight="1" x14ac:dyDescent="0.2">
      <c r="A42" s="52" t="s">
        <v>102</v>
      </c>
      <c r="B42" s="37">
        <v>12814</v>
      </c>
      <c r="C42" s="40">
        <v>356</v>
      </c>
      <c r="D42" s="37">
        <v>8492</v>
      </c>
      <c r="E42" s="38">
        <v>236</v>
      </c>
      <c r="F42" s="37"/>
      <c r="G42" s="36">
        <v>33.700000000000003</v>
      </c>
      <c r="H42" s="49"/>
      <c r="I42" s="17"/>
      <c r="J42" s="17" t="s">
        <v>27</v>
      </c>
      <c r="K42" s="17"/>
      <c r="L42" s="17"/>
      <c r="M42" s="17"/>
    </row>
    <row r="43" spans="1:13" s="16" customFormat="1" ht="9.75" customHeight="1" x14ac:dyDescent="0.2">
      <c r="A43" s="52" t="s">
        <v>101</v>
      </c>
      <c r="B43" s="37">
        <v>5026</v>
      </c>
      <c r="C43" s="40">
        <v>408</v>
      </c>
      <c r="D43" s="37">
        <v>2533</v>
      </c>
      <c r="E43" s="38">
        <v>206</v>
      </c>
      <c r="F43" s="37"/>
      <c r="G43" s="36">
        <v>49.6</v>
      </c>
      <c r="H43" s="49"/>
      <c r="I43" s="17"/>
      <c r="J43" s="17" t="s">
        <v>27</v>
      </c>
      <c r="K43" s="17"/>
      <c r="L43" s="17"/>
      <c r="M43" s="17"/>
    </row>
    <row r="44" spans="1:13" s="16" customFormat="1" ht="9.75" customHeight="1" x14ac:dyDescent="0.2">
      <c r="A44" s="52" t="s">
        <v>100</v>
      </c>
      <c r="B44" s="37">
        <v>30502</v>
      </c>
      <c r="C44" s="40">
        <v>419</v>
      </c>
      <c r="D44" s="37">
        <v>15462</v>
      </c>
      <c r="E44" s="38">
        <v>213</v>
      </c>
      <c r="F44" s="37"/>
      <c r="G44" s="36">
        <v>49.3</v>
      </c>
      <c r="H44" s="49"/>
      <c r="I44" s="17"/>
      <c r="J44" s="17"/>
      <c r="K44" s="17"/>
      <c r="L44" s="17" t="s">
        <v>27</v>
      </c>
      <c r="M44" s="17"/>
    </row>
    <row r="45" spans="1:13" s="16" customFormat="1" ht="9.75" customHeight="1" x14ac:dyDescent="0.2">
      <c r="A45" s="52" t="s">
        <v>99</v>
      </c>
      <c r="B45" s="37">
        <v>8911</v>
      </c>
      <c r="C45" s="40">
        <v>236</v>
      </c>
      <c r="D45" s="37">
        <v>7608</v>
      </c>
      <c r="E45" s="38">
        <v>201</v>
      </c>
      <c r="F45" s="37"/>
      <c r="G45" s="36">
        <v>14.6</v>
      </c>
      <c r="H45" s="17" t="s">
        <v>27</v>
      </c>
      <c r="I45" s="17"/>
      <c r="J45" s="17"/>
      <c r="K45" s="17"/>
      <c r="L45" s="17"/>
      <c r="M45" s="17"/>
    </row>
    <row r="46" spans="1:13" s="16" customFormat="1" ht="9.75" customHeight="1" x14ac:dyDescent="0.2">
      <c r="A46" s="52" t="s">
        <v>98</v>
      </c>
      <c r="B46" s="37">
        <v>21105</v>
      </c>
      <c r="C46" s="40">
        <v>290</v>
      </c>
      <c r="D46" s="37">
        <v>13136</v>
      </c>
      <c r="E46" s="38">
        <v>181</v>
      </c>
      <c r="F46" s="37"/>
      <c r="G46" s="36">
        <v>37.799999999999997</v>
      </c>
      <c r="H46" s="49"/>
      <c r="I46" s="17"/>
      <c r="J46" s="17" t="s">
        <v>27</v>
      </c>
      <c r="K46" s="17"/>
      <c r="L46" s="17"/>
      <c r="M46" s="17"/>
    </row>
    <row r="47" spans="1:13" s="16" customFormat="1" ht="9.75" customHeight="1" x14ac:dyDescent="0.2">
      <c r="A47" s="52" t="s">
        <v>97</v>
      </c>
      <c r="B47" s="37">
        <v>14260</v>
      </c>
      <c r="C47" s="40">
        <v>227</v>
      </c>
      <c r="D47" s="37">
        <v>10526</v>
      </c>
      <c r="E47" s="38">
        <v>167</v>
      </c>
      <c r="F47" s="37"/>
      <c r="G47" s="36">
        <v>26.2</v>
      </c>
      <c r="H47" s="17" t="s">
        <v>27</v>
      </c>
      <c r="I47" s="17"/>
      <c r="J47" s="17"/>
      <c r="K47" s="17"/>
      <c r="L47" s="17"/>
      <c r="M47" s="17"/>
    </row>
    <row r="48" spans="1:13" s="16" customFormat="1" ht="9.75" customHeight="1" x14ac:dyDescent="0.2">
      <c r="A48" s="52" t="s">
        <v>96</v>
      </c>
      <c r="B48" s="37">
        <v>20674</v>
      </c>
      <c r="C48" s="40">
        <v>306</v>
      </c>
      <c r="D48" s="37">
        <v>12311</v>
      </c>
      <c r="E48" s="38">
        <v>182</v>
      </c>
      <c r="F48" s="37"/>
      <c r="G48" s="36">
        <v>40.4</v>
      </c>
      <c r="H48" s="49"/>
      <c r="I48" s="17"/>
      <c r="J48" s="17" t="s">
        <v>27</v>
      </c>
      <c r="K48" s="17"/>
      <c r="L48" s="17"/>
      <c r="M48" s="17"/>
    </row>
    <row r="49" spans="1:13" s="16" customFormat="1" ht="9.75" customHeight="1" x14ac:dyDescent="0.2">
      <c r="A49" s="52" t="s">
        <v>95</v>
      </c>
      <c r="B49" s="37">
        <v>40987</v>
      </c>
      <c r="C49" s="40">
        <v>287</v>
      </c>
      <c r="D49" s="37">
        <v>30052</v>
      </c>
      <c r="E49" s="38">
        <v>210</v>
      </c>
      <c r="F49" s="37"/>
      <c r="G49" s="36">
        <v>26.7</v>
      </c>
      <c r="H49" s="49"/>
      <c r="I49" s="17"/>
      <c r="J49" s="17" t="s">
        <v>27</v>
      </c>
      <c r="K49" s="17"/>
      <c r="L49" s="17"/>
      <c r="M49" s="17"/>
    </row>
    <row r="50" spans="1:13" s="16" customFormat="1" ht="9.75" customHeight="1" x14ac:dyDescent="0.2">
      <c r="A50" s="52" t="s">
        <v>94</v>
      </c>
      <c r="B50" s="37">
        <v>14076</v>
      </c>
      <c r="C50" s="40">
        <v>297</v>
      </c>
      <c r="D50" s="37">
        <v>9614</v>
      </c>
      <c r="E50" s="38">
        <v>203</v>
      </c>
      <c r="F50" s="37"/>
      <c r="G50" s="36">
        <v>31.7</v>
      </c>
      <c r="H50" s="17" t="s">
        <v>27</v>
      </c>
      <c r="I50" s="17"/>
      <c r="J50" s="17"/>
      <c r="K50" s="17"/>
      <c r="L50" s="17"/>
      <c r="M50" s="17"/>
    </row>
    <row r="51" spans="1:13" s="16" customFormat="1" ht="9.75" customHeight="1" x14ac:dyDescent="0.2">
      <c r="A51" s="52" t="s">
        <v>93</v>
      </c>
      <c r="B51" s="37">
        <v>16436</v>
      </c>
      <c r="C51" s="40">
        <v>287</v>
      </c>
      <c r="D51" s="37">
        <v>12376</v>
      </c>
      <c r="E51" s="38">
        <v>216</v>
      </c>
      <c r="F51" s="37"/>
      <c r="G51" s="36">
        <v>24.7</v>
      </c>
      <c r="H51" s="17" t="s">
        <v>27</v>
      </c>
      <c r="I51" s="17"/>
      <c r="J51" s="17"/>
      <c r="K51" s="17"/>
      <c r="L51" s="17"/>
      <c r="M51" s="17"/>
    </row>
    <row r="52" spans="1:13" s="16" customFormat="1" ht="9.75" customHeight="1" x14ac:dyDescent="0.2">
      <c r="A52" s="52" t="s">
        <v>92</v>
      </c>
      <c r="B52" s="37">
        <v>10296</v>
      </c>
      <c r="C52" s="40">
        <v>240</v>
      </c>
      <c r="D52" s="37">
        <v>7487</v>
      </c>
      <c r="E52" s="38">
        <v>174</v>
      </c>
      <c r="F52" s="37"/>
      <c r="G52" s="36">
        <v>27.3</v>
      </c>
      <c r="H52" s="17" t="s">
        <v>27</v>
      </c>
      <c r="I52" s="17"/>
      <c r="J52" s="17"/>
      <c r="K52" s="17"/>
      <c r="L52" s="17"/>
      <c r="M52" s="17"/>
    </row>
    <row r="53" spans="1:13" s="16" customFormat="1" ht="9.75" customHeight="1" x14ac:dyDescent="0.2">
      <c r="A53" s="52" t="s">
        <v>91</v>
      </c>
      <c r="B53" s="37">
        <v>9317</v>
      </c>
      <c r="C53" s="40">
        <v>265</v>
      </c>
      <c r="D53" s="37">
        <v>6775</v>
      </c>
      <c r="E53" s="37">
        <v>193</v>
      </c>
      <c r="F53" s="37"/>
      <c r="G53" s="53">
        <v>27.3</v>
      </c>
      <c r="H53" s="17" t="s">
        <v>27</v>
      </c>
      <c r="I53" s="17"/>
      <c r="J53" s="17"/>
      <c r="K53" s="17"/>
      <c r="L53" s="17"/>
      <c r="M53" s="17"/>
    </row>
    <row r="54" spans="1:13" s="16" customFormat="1" ht="9.75" customHeight="1" x14ac:dyDescent="0.2">
      <c r="A54" s="52" t="s">
        <v>90</v>
      </c>
      <c r="B54" s="37">
        <v>16344</v>
      </c>
      <c r="C54" s="40">
        <v>297</v>
      </c>
      <c r="D54" s="37">
        <v>12183</v>
      </c>
      <c r="E54" s="38">
        <v>221</v>
      </c>
      <c r="F54" s="37"/>
      <c r="G54" s="36">
        <v>25.5</v>
      </c>
      <c r="H54" s="17" t="s">
        <v>27</v>
      </c>
      <c r="I54" s="17"/>
      <c r="J54" s="17"/>
      <c r="K54" s="17"/>
      <c r="L54" s="17"/>
      <c r="M54" s="17"/>
    </row>
    <row r="55" spans="1:13" s="16" customFormat="1" ht="9.75" customHeight="1" x14ac:dyDescent="0.2">
      <c r="A55" s="52" t="s">
        <v>89</v>
      </c>
      <c r="B55" s="37">
        <v>14526</v>
      </c>
      <c r="C55" s="40">
        <v>602</v>
      </c>
      <c r="D55" s="37">
        <v>5052</v>
      </c>
      <c r="E55" s="38">
        <v>209</v>
      </c>
      <c r="F55" s="37"/>
      <c r="G55" s="36">
        <v>65.2</v>
      </c>
      <c r="H55" s="49"/>
      <c r="I55" s="17"/>
      <c r="J55" s="17"/>
      <c r="K55" s="17"/>
      <c r="L55" s="17" t="s">
        <v>27</v>
      </c>
      <c r="M55" s="17"/>
    </row>
    <row r="56" spans="1:13" s="16" customFormat="1" ht="9.75" customHeight="1" x14ac:dyDescent="0.2">
      <c r="A56" s="52" t="s">
        <v>88</v>
      </c>
      <c r="B56" s="37">
        <v>8228</v>
      </c>
      <c r="C56" s="40">
        <v>253</v>
      </c>
      <c r="D56" s="37">
        <v>5702</v>
      </c>
      <c r="E56" s="38">
        <v>175</v>
      </c>
      <c r="F56" s="37"/>
      <c r="G56" s="36">
        <v>30.7</v>
      </c>
      <c r="H56" s="17" t="s">
        <v>27</v>
      </c>
      <c r="I56" s="17"/>
      <c r="J56" s="17"/>
      <c r="K56" s="17"/>
      <c r="L56" s="17"/>
      <c r="M56" s="17"/>
    </row>
    <row r="57" spans="1:13" s="16" customFormat="1" ht="9.75" customHeight="1" x14ac:dyDescent="0.2">
      <c r="A57" s="52" t="s">
        <v>87</v>
      </c>
      <c r="B57" s="37">
        <v>7872</v>
      </c>
      <c r="C57" s="40">
        <v>242</v>
      </c>
      <c r="D57" s="37">
        <v>4917</v>
      </c>
      <c r="E57" s="38">
        <v>151</v>
      </c>
      <c r="F57" s="37"/>
      <c r="G57" s="36">
        <v>37.5</v>
      </c>
      <c r="H57" s="17"/>
      <c r="I57" s="17" t="s">
        <v>27</v>
      </c>
      <c r="J57" s="17"/>
      <c r="K57" s="17"/>
      <c r="L57" s="17"/>
      <c r="M57" s="17"/>
    </row>
    <row r="58" spans="1:13" s="16" customFormat="1" ht="9.75" customHeight="1" x14ac:dyDescent="0.2">
      <c r="A58" s="52" t="s">
        <v>86</v>
      </c>
      <c r="B58" s="37">
        <v>43920</v>
      </c>
      <c r="C58" s="40">
        <v>331</v>
      </c>
      <c r="D58" s="37">
        <v>27363</v>
      </c>
      <c r="E58" s="38">
        <v>206</v>
      </c>
      <c r="F58" s="37"/>
      <c r="G58" s="36">
        <v>37.700000000000003</v>
      </c>
      <c r="H58" s="49"/>
      <c r="I58" s="17"/>
      <c r="J58" s="17"/>
      <c r="K58" s="17" t="s">
        <v>27</v>
      </c>
      <c r="L58" s="17"/>
      <c r="M58" s="17"/>
    </row>
    <row r="59" spans="1:13" s="16" customFormat="1" ht="9.75" customHeight="1" x14ac:dyDescent="0.2">
      <c r="A59" s="52" t="s">
        <v>85</v>
      </c>
      <c r="B59" s="37">
        <v>21550</v>
      </c>
      <c r="C59" s="40">
        <v>298</v>
      </c>
      <c r="D59" s="37">
        <v>11355</v>
      </c>
      <c r="E59" s="38">
        <v>157</v>
      </c>
      <c r="F59" s="37"/>
      <c r="G59" s="36">
        <v>47.3</v>
      </c>
      <c r="H59" s="49"/>
      <c r="I59" s="17"/>
      <c r="J59" s="17"/>
      <c r="K59" s="17" t="s">
        <v>27</v>
      </c>
      <c r="L59" s="17"/>
      <c r="M59" s="17"/>
    </row>
    <row r="60" spans="1:13" s="16" customFormat="1" ht="9.75" customHeight="1" x14ac:dyDescent="0.2">
      <c r="A60" s="52" t="s">
        <v>84</v>
      </c>
      <c r="B60" s="37">
        <v>9593</v>
      </c>
      <c r="C60" s="40">
        <v>171</v>
      </c>
      <c r="D60" s="37">
        <v>8543</v>
      </c>
      <c r="E60" s="38">
        <v>152</v>
      </c>
      <c r="F60" s="37"/>
      <c r="G60" s="36">
        <v>11</v>
      </c>
      <c r="H60" s="17" t="s">
        <v>27</v>
      </c>
      <c r="I60" s="17"/>
      <c r="J60" s="17"/>
      <c r="K60" s="17"/>
      <c r="L60" s="17"/>
      <c r="M60" s="17"/>
    </row>
    <row r="61" spans="1:13" s="16" customFormat="1" ht="9.75" customHeight="1" x14ac:dyDescent="0.2">
      <c r="A61" s="52" t="s">
        <v>83</v>
      </c>
      <c r="B61" s="37">
        <v>9640</v>
      </c>
      <c r="C61" s="40">
        <v>295</v>
      </c>
      <c r="D61" s="37">
        <v>7524</v>
      </c>
      <c r="E61" s="38">
        <v>230</v>
      </c>
      <c r="F61" s="37"/>
      <c r="G61" s="36">
        <v>21.9</v>
      </c>
      <c r="H61" s="17" t="s">
        <v>27</v>
      </c>
      <c r="I61" s="17"/>
      <c r="J61" s="17"/>
      <c r="K61" s="17"/>
      <c r="L61" s="17"/>
      <c r="M61" s="17"/>
    </row>
    <row r="62" spans="1:13" s="16" customFormat="1" ht="9.75" customHeight="1" x14ac:dyDescent="0.2">
      <c r="A62" s="52" t="s">
        <v>82</v>
      </c>
      <c r="B62" s="37">
        <v>5624</v>
      </c>
      <c r="C62" s="40">
        <v>159</v>
      </c>
      <c r="D62" s="37">
        <v>4652</v>
      </c>
      <c r="E62" s="38">
        <v>132</v>
      </c>
      <c r="F62" s="37"/>
      <c r="G62" s="36">
        <v>17.3</v>
      </c>
      <c r="H62" s="17" t="s">
        <v>27</v>
      </c>
      <c r="I62" s="17"/>
      <c r="J62" s="17"/>
      <c r="K62" s="17"/>
      <c r="L62" s="17"/>
      <c r="M62" s="17"/>
    </row>
    <row r="63" spans="1:13" s="16" customFormat="1" ht="9.75" customHeight="1" x14ac:dyDescent="0.2">
      <c r="A63" s="52" t="s">
        <v>81</v>
      </c>
      <c r="B63" s="37">
        <v>5381</v>
      </c>
      <c r="C63" s="40">
        <v>278</v>
      </c>
      <c r="D63" s="37">
        <v>4231</v>
      </c>
      <c r="E63" s="38">
        <v>218</v>
      </c>
      <c r="F63" s="37"/>
      <c r="G63" s="36">
        <v>21.4</v>
      </c>
      <c r="H63" s="17" t="s">
        <v>27</v>
      </c>
      <c r="I63" s="17"/>
      <c r="J63" s="17"/>
      <c r="K63" s="17"/>
      <c r="L63" s="17"/>
      <c r="M63" s="17"/>
    </row>
    <row r="64" spans="1:13" s="16" customFormat="1" ht="9.75" customHeight="1" x14ac:dyDescent="0.2">
      <c r="A64" s="52" t="s">
        <v>80</v>
      </c>
      <c r="B64" s="37">
        <v>8911</v>
      </c>
      <c r="C64" s="40">
        <v>299</v>
      </c>
      <c r="D64" s="37">
        <v>5245</v>
      </c>
      <c r="E64" s="38">
        <v>176</v>
      </c>
      <c r="F64" s="37"/>
      <c r="G64" s="36">
        <v>41.1</v>
      </c>
      <c r="H64" s="49"/>
      <c r="I64" s="17" t="s">
        <v>27</v>
      </c>
      <c r="J64" s="17"/>
      <c r="K64" s="17"/>
      <c r="L64" s="17"/>
      <c r="M64" s="17"/>
    </row>
    <row r="65" spans="1:13" s="16" customFormat="1" ht="9.75" customHeight="1" x14ac:dyDescent="0.2">
      <c r="A65" s="52" t="s">
        <v>79</v>
      </c>
      <c r="B65" s="37">
        <v>17251</v>
      </c>
      <c r="C65" s="40">
        <v>290</v>
      </c>
      <c r="D65" s="37">
        <v>11188</v>
      </c>
      <c r="E65" s="38">
        <v>188</v>
      </c>
      <c r="F65" s="37"/>
      <c r="G65" s="36">
        <v>35.1</v>
      </c>
      <c r="H65" s="49"/>
      <c r="I65" s="17" t="s">
        <v>27</v>
      </c>
      <c r="J65" s="17"/>
      <c r="K65" s="17"/>
      <c r="L65" s="17"/>
      <c r="M65" s="17"/>
    </row>
    <row r="66" spans="1:13" s="16" customFormat="1" ht="9.75" customHeight="1" x14ac:dyDescent="0.2">
      <c r="A66" s="52" t="s">
        <v>78</v>
      </c>
      <c r="B66" s="37">
        <v>13668</v>
      </c>
      <c r="C66" s="40">
        <v>351</v>
      </c>
      <c r="D66" s="37">
        <v>6643</v>
      </c>
      <c r="E66" s="38">
        <v>171</v>
      </c>
      <c r="F66" s="37"/>
      <c r="G66" s="36">
        <v>51.4</v>
      </c>
      <c r="H66" s="49"/>
      <c r="I66" s="17"/>
      <c r="J66" s="17"/>
      <c r="K66" s="17" t="s">
        <v>27</v>
      </c>
      <c r="L66" s="17"/>
      <c r="M66" s="17"/>
    </row>
    <row r="67" spans="1:13" s="16" customFormat="1" ht="9.75" customHeight="1" x14ac:dyDescent="0.2">
      <c r="A67" s="52" t="s">
        <v>77</v>
      </c>
      <c r="B67" s="37">
        <v>9557</v>
      </c>
      <c r="C67" s="40">
        <v>274</v>
      </c>
      <c r="D67" s="37">
        <v>6186</v>
      </c>
      <c r="E67" s="38">
        <v>177</v>
      </c>
      <c r="F67" s="37"/>
      <c r="G67" s="36">
        <v>35.299999999999997</v>
      </c>
      <c r="H67" s="49"/>
      <c r="I67" s="17" t="s">
        <v>27</v>
      </c>
      <c r="J67" s="17"/>
      <c r="K67" s="17"/>
      <c r="L67" s="17"/>
      <c r="M67" s="17"/>
    </row>
    <row r="68" spans="1:13" s="16" customFormat="1" ht="9.75" customHeight="1" x14ac:dyDescent="0.2">
      <c r="A68" s="52" t="s">
        <v>76</v>
      </c>
      <c r="B68" s="37">
        <v>10538</v>
      </c>
      <c r="C68" s="40">
        <v>290</v>
      </c>
      <c r="D68" s="37">
        <v>7840</v>
      </c>
      <c r="E68" s="38">
        <v>215</v>
      </c>
      <c r="F68" s="37"/>
      <c r="G68" s="36">
        <v>25.6</v>
      </c>
      <c r="H68" s="49"/>
      <c r="I68" s="17" t="s">
        <v>27</v>
      </c>
      <c r="J68" s="17"/>
      <c r="K68" s="17"/>
      <c r="L68" s="17"/>
      <c r="M68" s="17"/>
    </row>
    <row r="69" spans="1:13" s="16" customFormat="1" ht="9.75" customHeight="1" x14ac:dyDescent="0.2">
      <c r="A69" s="52" t="s">
        <v>75</v>
      </c>
      <c r="B69" s="37">
        <v>3039</v>
      </c>
      <c r="C69" s="40">
        <v>205</v>
      </c>
      <c r="D69" s="37">
        <v>2445</v>
      </c>
      <c r="E69" s="38">
        <v>165</v>
      </c>
      <c r="F69" s="37"/>
      <c r="G69" s="36">
        <v>19.5</v>
      </c>
      <c r="H69" s="17" t="s">
        <v>27</v>
      </c>
      <c r="I69" s="17"/>
      <c r="J69" s="17"/>
      <c r="K69" s="17"/>
      <c r="L69" s="17"/>
      <c r="M69" s="17"/>
    </row>
    <row r="70" spans="1:13" s="16" customFormat="1" ht="9.75" customHeight="1" x14ac:dyDescent="0.2">
      <c r="A70" s="52" t="s">
        <v>74</v>
      </c>
      <c r="B70" s="37">
        <v>2913</v>
      </c>
      <c r="C70" s="40">
        <v>222</v>
      </c>
      <c r="D70" s="37">
        <v>2156</v>
      </c>
      <c r="E70" s="38">
        <v>164</v>
      </c>
      <c r="F70" s="37"/>
      <c r="G70" s="36">
        <v>26</v>
      </c>
      <c r="H70" s="17" t="s">
        <v>27</v>
      </c>
      <c r="I70" s="17"/>
      <c r="J70" s="17"/>
      <c r="K70" s="17"/>
      <c r="L70" s="17"/>
      <c r="M70" s="17"/>
    </row>
    <row r="71" spans="1:13" s="16" customFormat="1" ht="9.75" customHeight="1" x14ac:dyDescent="0.2">
      <c r="A71" s="52" t="s">
        <v>73</v>
      </c>
      <c r="B71" s="37">
        <v>4151</v>
      </c>
      <c r="C71" s="40">
        <v>250</v>
      </c>
      <c r="D71" s="37">
        <v>3197</v>
      </c>
      <c r="E71" s="38">
        <v>192</v>
      </c>
      <c r="F71" s="37"/>
      <c r="G71" s="36">
        <v>23</v>
      </c>
      <c r="H71" s="17" t="s">
        <v>27</v>
      </c>
      <c r="I71" s="17"/>
      <c r="J71" s="17"/>
      <c r="K71" s="17"/>
      <c r="L71" s="17"/>
      <c r="M71" s="17"/>
    </row>
    <row r="72" spans="1:13" s="16" customFormat="1" ht="9.75" customHeight="1" x14ac:dyDescent="0.2">
      <c r="A72" s="52" t="s">
        <v>72</v>
      </c>
      <c r="B72" s="37">
        <v>7435</v>
      </c>
      <c r="C72" s="40">
        <v>306</v>
      </c>
      <c r="D72" s="37">
        <v>4797</v>
      </c>
      <c r="E72" s="38">
        <v>198</v>
      </c>
      <c r="F72" s="37"/>
      <c r="G72" s="36">
        <v>35.5</v>
      </c>
      <c r="H72" s="49"/>
      <c r="I72" s="17" t="s">
        <v>27</v>
      </c>
      <c r="J72" s="17"/>
      <c r="K72" s="17"/>
      <c r="L72" s="17"/>
      <c r="M72" s="17"/>
    </row>
    <row r="73" spans="1:13" s="16" customFormat="1" ht="9.75" customHeight="1" x14ac:dyDescent="0.2">
      <c r="A73" s="52" t="s">
        <v>71</v>
      </c>
      <c r="B73" s="37">
        <v>14075</v>
      </c>
      <c r="C73" s="40">
        <v>850</v>
      </c>
      <c r="D73" s="37">
        <v>5540</v>
      </c>
      <c r="E73" s="38">
        <v>335</v>
      </c>
      <c r="F73" s="37"/>
      <c r="G73" s="36">
        <v>60.6</v>
      </c>
      <c r="H73" s="49"/>
      <c r="I73" s="17"/>
      <c r="J73" s="17"/>
      <c r="K73" s="17"/>
      <c r="L73" s="17" t="s">
        <v>27</v>
      </c>
      <c r="M73" s="17"/>
    </row>
    <row r="74" spans="1:13" s="16" customFormat="1" ht="9.75" customHeight="1" x14ac:dyDescent="0.2">
      <c r="A74" s="52" t="s">
        <v>70</v>
      </c>
      <c r="B74" s="37">
        <v>390401</v>
      </c>
      <c r="C74" s="40">
        <v>388</v>
      </c>
      <c r="D74" s="37">
        <v>281892</v>
      </c>
      <c r="E74" s="38">
        <v>280</v>
      </c>
      <c r="F74" s="37"/>
      <c r="G74" s="36">
        <v>27.8</v>
      </c>
      <c r="H74" s="49"/>
      <c r="I74" s="17"/>
      <c r="J74" s="17"/>
      <c r="K74" s="17" t="s">
        <v>27</v>
      </c>
      <c r="L74" s="17"/>
      <c r="M74" s="17"/>
    </row>
    <row r="75" spans="1:13" s="16" customFormat="1" ht="9.75" customHeight="1" x14ac:dyDescent="0.2">
      <c r="A75" s="52" t="s">
        <v>69</v>
      </c>
      <c r="B75" s="37">
        <v>26013</v>
      </c>
      <c r="C75" s="40">
        <v>556</v>
      </c>
      <c r="D75" s="37">
        <v>7513</v>
      </c>
      <c r="E75" s="38">
        <v>161</v>
      </c>
      <c r="F75" s="37"/>
      <c r="G75" s="36">
        <v>71.099999999999994</v>
      </c>
      <c r="H75" s="49"/>
      <c r="I75" s="17"/>
      <c r="J75" s="17"/>
      <c r="K75" s="17"/>
      <c r="L75" s="17" t="s">
        <v>27</v>
      </c>
      <c r="M75" s="17"/>
    </row>
    <row r="76" spans="1:13" s="16" customFormat="1" ht="9.75" customHeight="1" x14ac:dyDescent="0.2">
      <c r="A76" s="52" t="s">
        <v>68</v>
      </c>
      <c r="B76" s="37">
        <v>8893</v>
      </c>
      <c r="C76" s="40">
        <v>562</v>
      </c>
      <c r="D76" s="37">
        <v>4759</v>
      </c>
      <c r="E76" s="38">
        <v>301</v>
      </c>
      <c r="F76" s="37"/>
      <c r="G76" s="36">
        <v>46.5</v>
      </c>
      <c r="H76" s="49"/>
      <c r="I76" s="17"/>
      <c r="J76" s="17"/>
      <c r="K76" s="17" t="s">
        <v>27</v>
      </c>
      <c r="L76" s="17"/>
      <c r="M76" s="17"/>
    </row>
    <row r="77" spans="1:13" s="16" customFormat="1" ht="9.75" customHeight="1" x14ac:dyDescent="0.2">
      <c r="A77" s="52" t="s">
        <v>67</v>
      </c>
      <c r="B77" s="37">
        <v>16877</v>
      </c>
      <c r="C77" s="40">
        <v>658</v>
      </c>
      <c r="D77" s="37">
        <v>6133</v>
      </c>
      <c r="E77" s="38">
        <v>239</v>
      </c>
      <c r="F77" s="37"/>
      <c r="G77" s="36">
        <v>63.7</v>
      </c>
      <c r="H77" s="49"/>
      <c r="I77" s="17"/>
      <c r="J77" s="17"/>
      <c r="K77" s="17" t="s">
        <v>27</v>
      </c>
      <c r="L77" s="17"/>
      <c r="M77" s="17"/>
    </row>
    <row r="78" spans="1:13" s="16" customFormat="1" ht="9.75" customHeight="1" x14ac:dyDescent="0.2">
      <c r="A78" s="52" t="s">
        <v>66</v>
      </c>
      <c r="B78" s="37">
        <v>6109</v>
      </c>
      <c r="C78" s="40">
        <v>324</v>
      </c>
      <c r="D78" s="37">
        <v>4405</v>
      </c>
      <c r="E78" s="38">
        <v>233</v>
      </c>
      <c r="F78" s="37"/>
      <c r="G78" s="36">
        <v>27.9</v>
      </c>
      <c r="H78" s="17" t="s">
        <v>27</v>
      </c>
      <c r="I78" s="17"/>
      <c r="J78" s="17"/>
      <c r="K78" s="17"/>
      <c r="L78" s="17"/>
      <c r="M78" s="17"/>
    </row>
    <row r="79" spans="1:13" s="16" customFormat="1" ht="9.75" customHeight="1" x14ac:dyDescent="0.2">
      <c r="A79" s="52" t="s">
        <v>65</v>
      </c>
      <c r="B79" s="37">
        <v>20983</v>
      </c>
      <c r="C79" s="40">
        <v>484</v>
      </c>
      <c r="D79" s="37">
        <v>10164</v>
      </c>
      <c r="E79" s="38">
        <v>234</v>
      </c>
      <c r="F79" s="37"/>
      <c r="G79" s="36">
        <v>51.6</v>
      </c>
      <c r="H79" s="49"/>
      <c r="I79" s="17"/>
      <c r="J79" s="17"/>
      <c r="K79" s="17"/>
      <c r="L79" s="17" t="s">
        <v>27</v>
      </c>
      <c r="M79" s="17"/>
    </row>
    <row r="80" spans="1:13" s="16" customFormat="1" ht="9.75" customHeight="1" x14ac:dyDescent="0.2">
      <c r="A80" s="52" t="s">
        <v>64</v>
      </c>
      <c r="B80" s="37">
        <v>10882</v>
      </c>
      <c r="C80" s="40">
        <v>613</v>
      </c>
      <c r="D80" s="37">
        <v>5160</v>
      </c>
      <c r="E80" s="38">
        <v>291</v>
      </c>
      <c r="F80" s="37"/>
      <c r="G80" s="36">
        <v>52.6</v>
      </c>
      <c r="H80" s="49"/>
      <c r="I80" s="17"/>
      <c r="J80" s="17"/>
      <c r="K80" s="17"/>
      <c r="L80" s="17" t="s">
        <v>27</v>
      </c>
      <c r="M80" s="17"/>
    </row>
    <row r="81" spans="1:13" s="16" customFormat="1" ht="9.75" customHeight="1" x14ac:dyDescent="0.2">
      <c r="A81" s="52" t="s">
        <v>63</v>
      </c>
      <c r="B81" s="37">
        <v>2232</v>
      </c>
      <c r="C81" s="40">
        <v>295</v>
      </c>
      <c r="D81" s="37">
        <v>1425</v>
      </c>
      <c r="E81" s="38">
        <v>189</v>
      </c>
      <c r="F81" s="37"/>
      <c r="G81" s="36">
        <v>36.200000000000003</v>
      </c>
      <c r="H81" s="17" t="s">
        <v>27</v>
      </c>
      <c r="I81" s="17"/>
      <c r="J81" s="17"/>
      <c r="K81" s="17"/>
      <c r="L81" s="17"/>
      <c r="M81" s="17"/>
    </row>
    <row r="82" spans="1:13" s="16" customFormat="1" ht="9.75" customHeight="1" x14ac:dyDescent="0.2">
      <c r="A82" s="52" t="s">
        <v>62</v>
      </c>
      <c r="B82" s="37">
        <v>10287</v>
      </c>
      <c r="C82" s="40">
        <v>592</v>
      </c>
      <c r="D82" s="37">
        <v>3462</v>
      </c>
      <c r="E82" s="38">
        <v>199</v>
      </c>
      <c r="F82" s="37"/>
      <c r="G82" s="36">
        <v>66.3</v>
      </c>
      <c r="H82" s="49"/>
      <c r="I82" s="17"/>
      <c r="J82" s="17" t="s">
        <v>27</v>
      </c>
      <c r="K82" s="17"/>
      <c r="L82" s="17"/>
      <c r="M82" s="17"/>
    </row>
    <row r="83" spans="1:13" s="16" customFormat="1" ht="9.75" customHeight="1" x14ac:dyDescent="0.2">
      <c r="A83" s="52" t="s">
        <v>61</v>
      </c>
      <c r="B83" s="37">
        <v>16123</v>
      </c>
      <c r="C83" s="40">
        <v>606</v>
      </c>
      <c r="D83" s="37">
        <v>5138</v>
      </c>
      <c r="E83" s="38">
        <v>193</v>
      </c>
      <c r="F83" s="37"/>
      <c r="G83" s="36">
        <v>68.099999999999994</v>
      </c>
      <c r="H83" s="49"/>
      <c r="I83" s="17"/>
      <c r="J83" s="17"/>
      <c r="K83" s="17"/>
      <c r="L83" s="17"/>
      <c r="M83" s="17" t="s">
        <v>27</v>
      </c>
    </row>
    <row r="84" spans="1:13" s="16" customFormat="1" ht="9.75" customHeight="1" x14ac:dyDescent="0.2">
      <c r="A84" s="52" t="s">
        <v>60</v>
      </c>
      <c r="B84" s="37">
        <v>10026</v>
      </c>
      <c r="C84" s="40">
        <v>491</v>
      </c>
      <c r="D84" s="37">
        <v>4480</v>
      </c>
      <c r="E84" s="38">
        <v>219</v>
      </c>
      <c r="F84" s="37"/>
      <c r="G84" s="36">
        <v>55.3</v>
      </c>
      <c r="H84" s="49"/>
      <c r="I84" s="17"/>
      <c r="J84" s="17"/>
      <c r="K84" s="17" t="s">
        <v>27</v>
      </c>
      <c r="L84" s="17"/>
      <c r="M84" s="17"/>
    </row>
    <row r="85" spans="1:13" s="16" customFormat="1" ht="9.75" customHeight="1" x14ac:dyDescent="0.2">
      <c r="A85" s="52" t="s">
        <v>59</v>
      </c>
      <c r="B85" s="37">
        <v>109873</v>
      </c>
      <c r="C85" s="40">
        <v>330</v>
      </c>
      <c r="D85" s="37">
        <v>81297</v>
      </c>
      <c r="E85" s="38">
        <v>244</v>
      </c>
      <c r="F85" s="37"/>
      <c r="G85" s="36">
        <v>26</v>
      </c>
      <c r="H85" s="49"/>
      <c r="I85" s="17"/>
      <c r="J85" s="17"/>
      <c r="K85" s="17"/>
      <c r="L85" s="17" t="s">
        <v>27</v>
      </c>
      <c r="M85" s="17"/>
    </row>
    <row r="86" spans="1:13" s="16" customFormat="1" ht="9.75" customHeight="1" x14ac:dyDescent="0.2">
      <c r="A86" s="52" t="s">
        <v>58</v>
      </c>
      <c r="B86" s="37">
        <v>7874</v>
      </c>
      <c r="C86" s="40">
        <v>414</v>
      </c>
      <c r="D86" s="37">
        <v>3559</v>
      </c>
      <c r="E86" s="38">
        <v>187</v>
      </c>
      <c r="F86" s="37"/>
      <c r="G86" s="36">
        <v>54.8</v>
      </c>
      <c r="H86" s="49"/>
      <c r="I86" s="17"/>
      <c r="J86" s="17"/>
      <c r="K86" s="17"/>
      <c r="L86" s="17" t="s">
        <v>27</v>
      </c>
      <c r="M86" s="17"/>
    </row>
    <row r="87" spans="1:13" s="16" customFormat="1" ht="9.75" customHeight="1" x14ac:dyDescent="0.2">
      <c r="A87" s="52" t="s">
        <v>57</v>
      </c>
      <c r="B87" s="37">
        <v>28138</v>
      </c>
      <c r="C87" s="40">
        <v>609</v>
      </c>
      <c r="D87" s="37">
        <v>10538</v>
      </c>
      <c r="E87" s="38">
        <v>228</v>
      </c>
      <c r="F87" s="37"/>
      <c r="G87" s="36">
        <v>62.5</v>
      </c>
      <c r="H87" s="49"/>
      <c r="I87" s="17"/>
      <c r="J87" s="17"/>
      <c r="K87" s="17"/>
      <c r="L87" s="17"/>
      <c r="M87" s="17" t="s">
        <v>27</v>
      </c>
    </row>
    <row r="88" spans="1:13" s="16" customFormat="1" ht="9.75" customHeight="1" x14ac:dyDescent="0.2">
      <c r="A88" s="52" t="s">
        <v>56</v>
      </c>
      <c r="B88" s="37">
        <v>12023</v>
      </c>
      <c r="C88" s="40">
        <v>226</v>
      </c>
      <c r="D88" s="37">
        <v>8702</v>
      </c>
      <c r="E88" s="38">
        <v>163</v>
      </c>
      <c r="F88" s="37"/>
      <c r="G88" s="36">
        <v>27.6</v>
      </c>
      <c r="H88" s="49"/>
      <c r="I88" s="17"/>
      <c r="J88" s="17" t="s">
        <v>27</v>
      </c>
      <c r="K88" s="17"/>
      <c r="L88" s="17"/>
      <c r="M88" s="17"/>
    </row>
    <row r="89" spans="1:13" s="16" customFormat="1" ht="9.75" customHeight="1" x14ac:dyDescent="0.2">
      <c r="A89" s="52" t="s">
        <v>55</v>
      </c>
      <c r="B89" s="37">
        <v>7190</v>
      </c>
      <c r="C89" s="40">
        <v>203</v>
      </c>
      <c r="D89" s="37">
        <v>5042</v>
      </c>
      <c r="E89" s="38">
        <v>142</v>
      </c>
      <c r="F89" s="37"/>
      <c r="G89" s="36">
        <v>29.9</v>
      </c>
      <c r="H89" s="49"/>
      <c r="I89" s="17"/>
      <c r="J89" s="17" t="s">
        <v>27</v>
      </c>
      <c r="K89" s="17"/>
      <c r="L89" s="17"/>
      <c r="M89" s="17"/>
    </row>
    <row r="90" spans="1:13" s="16" customFormat="1" ht="9.75" customHeight="1" x14ac:dyDescent="0.2">
      <c r="A90" s="52" t="s">
        <v>54</v>
      </c>
      <c r="B90" s="37">
        <v>6635</v>
      </c>
      <c r="C90" s="40">
        <v>197</v>
      </c>
      <c r="D90" s="37">
        <v>4661</v>
      </c>
      <c r="E90" s="38">
        <v>138</v>
      </c>
      <c r="F90" s="37"/>
      <c r="G90" s="36">
        <v>29.7</v>
      </c>
      <c r="H90" s="49"/>
      <c r="I90" s="17"/>
      <c r="J90" s="17" t="s">
        <v>27</v>
      </c>
      <c r="K90" s="17"/>
      <c r="L90" s="17"/>
      <c r="M90" s="17"/>
    </row>
    <row r="91" spans="1:13" s="16" customFormat="1" ht="9.75" customHeight="1" x14ac:dyDescent="0.2">
      <c r="A91" s="52" t="s">
        <v>53</v>
      </c>
      <c r="B91" s="37">
        <v>4420</v>
      </c>
      <c r="C91" s="40">
        <v>220</v>
      </c>
      <c r="D91" s="37">
        <v>3316</v>
      </c>
      <c r="E91" s="38">
        <v>165</v>
      </c>
      <c r="F91" s="37"/>
      <c r="G91" s="36">
        <v>25</v>
      </c>
      <c r="H91" s="49"/>
      <c r="I91" s="17"/>
      <c r="J91" s="17" t="s">
        <v>27</v>
      </c>
      <c r="K91" s="17"/>
      <c r="L91" s="17"/>
      <c r="M91" s="17"/>
    </row>
    <row r="92" spans="1:13" s="16" customFormat="1" ht="9.75" customHeight="1" x14ac:dyDescent="0.2">
      <c r="A92" s="52" t="s">
        <v>52</v>
      </c>
      <c r="B92" s="37">
        <v>36814</v>
      </c>
      <c r="C92" s="40">
        <v>318</v>
      </c>
      <c r="D92" s="37">
        <v>21827</v>
      </c>
      <c r="E92" s="38">
        <v>189</v>
      </c>
      <c r="F92" s="37"/>
      <c r="G92" s="36">
        <v>40.700000000000003</v>
      </c>
      <c r="H92" s="49"/>
      <c r="I92" s="17"/>
      <c r="J92" s="17"/>
      <c r="K92" s="17"/>
      <c r="L92" s="17" t="s">
        <v>27</v>
      </c>
      <c r="M92" s="17"/>
    </row>
    <row r="93" spans="1:13" s="16" customFormat="1" ht="9.75" customHeight="1" x14ac:dyDescent="0.2">
      <c r="A93" s="52" t="s">
        <v>51</v>
      </c>
      <c r="B93" s="37">
        <v>20734</v>
      </c>
      <c r="C93" s="40">
        <v>304</v>
      </c>
      <c r="D93" s="37">
        <v>11361</v>
      </c>
      <c r="E93" s="38">
        <v>166</v>
      </c>
      <c r="F93" s="37"/>
      <c r="G93" s="36">
        <v>45.2</v>
      </c>
      <c r="H93" s="49"/>
      <c r="I93" s="17"/>
      <c r="J93" s="17"/>
      <c r="K93" s="17" t="s">
        <v>27</v>
      </c>
      <c r="L93" s="17"/>
      <c r="M93" s="17"/>
    </row>
    <row r="94" spans="1:13" s="16" customFormat="1" ht="9.75" customHeight="1" x14ac:dyDescent="0.2">
      <c r="A94" s="52" t="s">
        <v>50</v>
      </c>
      <c r="B94" s="37">
        <v>8118</v>
      </c>
      <c r="C94" s="40">
        <v>271</v>
      </c>
      <c r="D94" s="37">
        <v>6143</v>
      </c>
      <c r="E94" s="38">
        <v>205</v>
      </c>
      <c r="F94" s="37"/>
      <c r="G94" s="36">
        <v>24.3</v>
      </c>
      <c r="H94" s="17"/>
      <c r="I94" s="17" t="s">
        <v>27</v>
      </c>
      <c r="J94" s="17"/>
      <c r="K94" s="17"/>
      <c r="L94" s="17"/>
      <c r="M94" s="17"/>
    </row>
    <row r="95" spans="1:13" s="16" customFormat="1" ht="9.75" customHeight="1" x14ac:dyDescent="0.2">
      <c r="A95" s="52" t="s">
        <v>49</v>
      </c>
      <c r="B95" s="37">
        <v>8894</v>
      </c>
      <c r="C95" s="40">
        <v>258</v>
      </c>
      <c r="D95" s="37">
        <v>7065</v>
      </c>
      <c r="E95" s="38">
        <v>205</v>
      </c>
      <c r="F95" s="37"/>
      <c r="G95" s="36">
        <v>20.6</v>
      </c>
      <c r="H95" s="17" t="s">
        <v>27</v>
      </c>
      <c r="I95" s="17"/>
      <c r="J95" s="17"/>
      <c r="K95" s="17"/>
      <c r="L95" s="17"/>
      <c r="M95" s="17"/>
    </row>
    <row r="96" spans="1:13" s="16" customFormat="1" ht="9.75" customHeight="1" x14ac:dyDescent="0.2">
      <c r="A96" s="52" t="s">
        <v>48</v>
      </c>
      <c r="B96" s="37">
        <v>12521</v>
      </c>
      <c r="C96" s="40">
        <v>535</v>
      </c>
      <c r="D96" s="37">
        <v>4658</v>
      </c>
      <c r="E96" s="38">
        <v>199</v>
      </c>
      <c r="F96" s="37"/>
      <c r="G96" s="36">
        <v>62.8</v>
      </c>
      <c r="H96" s="49"/>
      <c r="I96" s="17" t="s">
        <v>27</v>
      </c>
      <c r="J96" s="17"/>
      <c r="K96" s="17"/>
      <c r="L96" s="17"/>
      <c r="M96" s="17"/>
    </row>
    <row r="97" spans="1:13" s="16" customFormat="1" ht="9.75" customHeight="1" x14ac:dyDescent="0.2">
      <c r="A97" s="52" t="s">
        <v>47</v>
      </c>
      <c r="B97" s="37">
        <v>9721</v>
      </c>
      <c r="C97" s="40">
        <v>446</v>
      </c>
      <c r="D97" s="37">
        <v>4373</v>
      </c>
      <c r="E97" s="38">
        <v>200</v>
      </c>
      <c r="F97" s="37"/>
      <c r="G97" s="36">
        <v>55</v>
      </c>
      <c r="H97" s="49"/>
      <c r="I97" s="17"/>
      <c r="J97" s="17"/>
      <c r="K97" s="17" t="s">
        <v>27</v>
      </c>
      <c r="L97" s="17"/>
      <c r="M97" s="17"/>
    </row>
    <row r="98" spans="1:13" s="16" customFormat="1" ht="9.75" customHeight="1" x14ac:dyDescent="0.2">
      <c r="A98" s="52" t="s">
        <v>46</v>
      </c>
      <c r="B98" s="37">
        <v>14254</v>
      </c>
      <c r="C98" s="40">
        <v>614</v>
      </c>
      <c r="D98" s="37">
        <v>6607</v>
      </c>
      <c r="E98" s="38">
        <v>284</v>
      </c>
      <c r="F98" s="37"/>
      <c r="G98" s="36">
        <v>53.7</v>
      </c>
      <c r="H98" s="49"/>
      <c r="I98" s="17"/>
      <c r="J98" s="17"/>
      <c r="K98" s="17" t="s">
        <v>27</v>
      </c>
      <c r="L98" s="17"/>
      <c r="M98" s="17"/>
    </row>
    <row r="99" spans="1:13" s="16" customFormat="1" ht="9.75" customHeight="1" x14ac:dyDescent="0.2">
      <c r="A99" s="52" t="s">
        <v>45</v>
      </c>
      <c r="B99" s="37">
        <v>7162</v>
      </c>
      <c r="C99" s="40">
        <v>335</v>
      </c>
      <c r="D99" s="37">
        <v>3330</v>
      </c>
      <c r="E99" s="38">
        <v>156</v>
      </c>
      <c r="F99" s="37"/>
      <c r="G99" s="36">
        <v>53.5</v>
      </c>
      <c r="H99" s="49"/>
      <c r="I99" s="17"/>
      <c r="J99" s="17" t="s">
        <v>27</v>
      </c>
      <c r="K99" s="17"/>
      <c r="L99" s="17"/>
      <c r="M99" s="17"/>
    </row>
    <row r="100" spans="1:13" s="16" customFormat="1" ht="9.75" customHeight="1" x14ac:dyDescent="0.2">
      <c r="A100" s="52" t="s">
        <v>44</v>
      </c>
      <c r="B100" s="37">
        <v>18800</v>
      </c>
      <c r="C100" s="40">
        <v>614</v>
      </c>
      <c r="D100" s="37">
        <v>8164</v>
      </c>
      <c r="E100" s="38">
        <v>267</v>
      </c>
      <c r="F100" s="37"/>
      <c r="G100" s="36">
        <v>56.6</v>
      </c>
      <c r="H100" s="49"/>
      <c r="I100" s="17"/>
      <c r="J100" s="17"/>
      <c r="K100" s="17" t="s">
        <v>27</v>
      </c>
      <c r="L100" s="17"/>
      <c r="M100" s="17"/>
    </row>
    <row r="101" spans="1:13" s="16" customFormat="1" ht="9.75" customHeight="1" x14ac:dyDescent="0.2">
      <c r="A101" s="52" t="s">
        <v>43</v>
      </c>
      <c r="B101" s="37">
        <v>5400</v>
      </c>
      <c r="C101" s="40">
        <v>476</v>
      </c>
      <c r="D101" s="37">
        <v>1800</v>
      </c>
      <c r="E101" s="38">
        <v>159</v>
      </c>
      <c r="F101" s="37"/>
      <c r="G101" s="36">
        <v>66.7</v>
      </c>
      <c r="H101" s="49"/>
      <c r="I101" s="17"/>
      <c r="J101" s="17"/>
      <c r="K101" s="17"/>
      <c r="L101" s="17"/>
      <c r="M101" s="17" t="s">
        <v>27</v>
      </c>
    </row>
    <row r="102" spans="1:13" s="16" customFormat="1" ht="9.75" customHeight="1" x14ac:dyDescent="0.2">
      <c r="A102" s="52" t="s">
        <v>42</v>
      </c>
      <c r="B102" s="37">
        <v>32994</v>
      </c>
      <c r="C102" s="40">
        <v>533</v>
      </c>
      <c r="D102" s="37">
        <v>12076</v>
      </c>
      <c r="E102" s="38">
        <v>195</v>
      </c>
      <c r="F102" s="37"/>
      <c r="G102" s="36">
        <v>63.4</v>
      </c>
      <c r="H102" s="49"/>
      <c r="I102" s="17"/>
      <c r="J102" s="17"/>
      <c r="K102" s="17"/>
      <c r="L102" s="17"/>
      <c r="M102" s="17" t="s">
        <v>27</v>
      </c>
    </row>
    <row r="103" spans="1:13" s="16" customFormat="1" ht="9.75" customHeight="1" x14ac:dyDescent="0.2">
      <c r="A103" s="52" t="s">
        <v>41</v>
      </c>
      <c r="B103" s="37">
        <v>6437</v>
      </c>
      <c r="C103" s="40">
        <v>319</v>
      </c>
      <c r="D103" s="37">
        <v>4699</v>
      </c>
      <c r="E103" s="38">
        <v>233</v>
      </c>
      <c r="F103" s="37"/>
      <c r="G103" s="36">
        <v>27</v>
      </c>
      <c r="H103" s="49"/>
      <c r="I103" s="17"/>
      <c r="J103" s="17"/>
      <c r="K103" s="17" t="s">
        <v>27</v>
      </c>
      <c r="L103" s="17"/>
      <c r="M103" s="17"/>
    </row>
    <row r="104" spans="1:13" s="16" customFormat="1" ht="9.75" customHeight="1" x14ac:dyDescent="0.2">
      <c r="A104" s="52" t="s">
        <v>40</v>
      </c>
      <c r="B104" s="37">
        <v>72484</v>
      </c>
      <c r="C104" s="40">
        <v>315</v>
      </c>
      <c r="D104" s="37">
        <v>35386</v>
      </c>
      <c r="E104" s="38">
        <v>154</v>
      </c>
      <c r="F104" s="37"/>
      <c r="G104" s="36">
        <v>51.2</v>
      </c>
      <c r="H104" s="49"/>
      <c r="I104" s="17"/>
      <c r="J104" s="17"/>
      <c r="K104" s="17"/>
      <c r="L104" s="17" t="s">
        <v>27</v>
      </c>
      <c r="M104" s="17"/>
    </row>
    <row r="105" spans="1:13" s="16" customFormat="1" ht="9.75" customHeight="1" x14ac:dyDescent="0.2">
      <c r="A105" s="52" t="s">
        <v>39</v>
      </c>
      <c r="B105" s="37">
        <v>32607</v>
      </c>
      <c r="C105" s="40">
        <v>410</v>
      </c>
      <c r="D105" s="37">
        <v>16372</v>
      </c>
      <c r="E105" s="38">
        <v>206</v>
      </c>
      <c r="F105" s="37"/>
      <c r="G105" s="36">
        <v>49.8</v>
      </c>
      <c r="H105" s="49"/>
      <c r="I105" s="17"/>
      <c r="J105" s="17"/>
      <c r="K105" s="17"/>
      <c r="L105" s="17" t="s">
        <v>27</v>
      </c>
      <c r="M105" s="17"/>
    </row>
    <row r="106" spans="1:13" s="16" customFormat="1" ht="9.75" customHeight="1" x14ac:dyDescent="0.2">
      <c r="A106" s="52" t="s">
        <v>38</v>
      </c>
      <c r="B106" s="37">
        <v>5403</v>
      </c>
      <c r="C106" s="40">
        <v>267</v>
      </c>
      <c r="D106" s="37">
        <v>2466</v>
      </c>
      <c r="E106" s="38">
        <v>122</v>
      </c>
      <c r="F106" s="37"/>
      <c r="G106" s="36">
        <v>54.4</v>
      </c>
      <c r="H106" s="49"/>
      <c r="I106" s="17"/>
      <c r="J106" s="17"/>
      <c r="K106" s="17"/>
      <c r="L106" s="17" t="s">
        <v>27</v>
      </c>
      <c r="M106" s="17"/>
    </row>
    <row r="107" spans="1:13" s="16" customFormat="1" ht="9.75" customHeight="1" x14ac:dyDescent="0.2">
      <c r="A107" s="52" t="s">
        <v>37</v>
      </c>
      <c r="B107" s="37">
        <v>3461</v>
      </c>
      <c r="C107" s="40">
        <v>163</v>
      </c>
      <c r="D107" s="37">
        <v>2770</v>
      </c>
      <c r="E107" s="38">
        <v>130</v>
      </c>
      <c r="F107" s="37"/>
      <c r="G107" s="36">
        <v>20</v>
      </c>
      <c r="H107" s="17" t="s">
        <v>27</v>
      </c>
      <c r="I107" s="17"/>
      <c r="J107" s="17"/>
      <c r="K107" s="17"/>
      <c r="L107" s="17"/>
      <c r="M107" s="17"/>
    </row>
    <row r="108" spans="1:13" s="16" customFormat="1" ht="9.75" customHeight="1" x14ac:dyDescent="0.2">
      <c r="A108" s="52" t="s">
        <v>36</v>
      </c>
      <c r="B108" s="37">
        <v>1779</v>
      </c>
      <c r="C108" s="40">
        <v>193</v>
      </c>
      <c r="D108" s="37">
        <v>1380</v>
      </c>
      <c r="E108" s="38">
        <v>150</v>
      </c>
      <c r="F108" s="37"/>
      <c r="G108" s="36">
        <v>22.4</v>
      </c>
      <c r="H108" s="17" t="s">
        <v>27</v>
      </c>
      <c r="I108" s="17"/>
      <c r="J108" s="17"/>
      <c r="K108" s="17"/>
      <c r="L108" s="17"/>
      <c r="M108" s="17"/>
    </row>
    <row r="109" spans="1:13" s="16" customFormat="1" ht="9.75" customHeight="1" x14ac:dyDescent="0.2">
      <c r="A109" s="52" t="s">
        <v>35</v>
      </c>
      <c r="B109" s="37">
        <v>57532</v>
      </c>
      <c r="C109" s="40">
        <v>527</v>
      </c>
      <c r="D109" s="37">
        <v>25621</v>
      </c>
      <c r="E109" s="38">
        <v>235</v>
      </c>
      <c r="F109" s="37"/>
      <c r="G109" s="36">
        <v>55.5</v>
      </c>
      <c r="H109" s="49"/>
      <c r="I109" s="17"/>
      <c r="J109" s="17"/>
      <c r="K109" s="17"/>
      <c r="L109" s="17" t="s">
        <v>27</v>
      </c>
      <c r="M109" s="17"/>
    </row>
    <row r="110" spans="1:13" s="16" customFormat="1" ht="9.75" customHeight="1" x14ac:dyDescent="0.2">
      <c r="A110" s="52" t="s">
        <v>34</v>
      </c>
      <c r="B110" s="37">
        <v>21066</v>
      </c>
      <c r="C110" s="40">
        <v>780</v>
      </c>
      <c r="D110" s="37">
        <v>4911</v>
      </c>
      <c r="E110" s="38">
        <v>182</v>
      </c>
      <c r="F110" s="37"/>
      <c r="G110" s="36">
        <v>76.7</v>
      </c>
      <c r="H110" s="49"/>
      <c r="I110" s="17"/>
      <c r="J110" s="17"/>
      <c r="K110" s="17" t="s">
        <v>27</v>
      </c>
      <c r="L110" s="17"/>
      <c r="M110" s="17"/>
    </row>
    <row r="111" spans="1:13" s="16" customFormat="1" ht="9.75" customHeight="1" x14ac:dyDescent="0.2">
      <c r="A111" s="52" t="s">
        <v>33</v>
      </c>
      <c r="B111" s="37">
        <v>23183</v>
      </c>
      <c r="C111" s="40">
        <v>546</v>
      </c>
      <c r="D111" s="37">
        <v>7372</v>
      </c>
      <c r="E111" s="38">
        <v>174</v>
      </c>
      <c r="F111" s="37"/>
      <c r="G111" s="36">
        <v>68.2</v>
      </c>
      <c r="H111" s="49"/>
      <c r="I111" s="17"/>
      <c r="J111" s="17"/>
      <c r="K111" s="17"/>
      <c r="L111" s="17" t="s">
        <v>27</v>
      </c>
      <c r="M111" s="17"/>
    </row>
    <row r="112" spans="1:13" s="16" customFormat="1" ht="9.75" customHeight="1" x14ac:dyDescent="0.2">
      <c r="A112" s="52" t="s">
        <v>32</v>
      </c>
      <c r="B112" s="37">
        <v>16709</v>
      </c>
      <c r="C112" s="40">
        <v>378</v>
      </c>
      <c r="D112" s="37">
        <v>6385</v>
      </c>
      <c r="E112" s="38">
        <v>144</v>
      </c>
      <c r="F112" s="37"/>
      <c r="G112" s="36">
        <v>61.8</v>
      </c>
      <c r="H112" s="49"/>
      <c r="I112" s="17"/>
      <c r="J112" s="17"/>
      <c r="K112" s="17"/>
      <c r="L112" s="17"/>
      <c r="M112" s="17" t="s">
        <v>27</v>
      </c>
    </row>
    <row r="113" spans="1:26" s="16" customFormat="1" ht="9.75" customHeight="1" x14ac:dyDescent="0.2">
      <c r="A113" s="52" t="s">
        <v>31</v>
      </c>
      <c r="B113" s="37">
        <v>4448</v>
      </c>
      <c r="C113" s="40">
        <v>364</v>
      </c>
      <c r="D113" s="37">
        <v>2085</v>
      </c>
      <c r="E113" s="38">
        <v>171</v>
      </c>
      <c r="F113" s="37"/>
      <c r="G113" s="36">
        <v>53.1</v>
      </c>
      <c r="H113" s="49"/>
      <c r="I113" s="17"/>
      <c r="J113" s="17"/>
      <c r="K113" s="17"/>
      <c r="L113" s="17" t="s">
        <v>27</v>
      </c>
      <c r="M113" s="17"/>
    </row>
    <row r="114" spans="1:26" s="16" customFormat="1" ht="9.75" customHeight="1" x14ac:dyDescent="0.2">
      <c r="A114" s="52" t="s">
        <v>30</v>
      </c>
      <c r="B114" s="37">
        <v>4723</v>
      </c>
      <c r="C114" s="40">
        <v>428</v>
      </c>
      <c r="D114" s="37">
        <v>1995</v>
      </c>
      <c r="E114" s="38">
        <v>181</v>
      </c>
      <c r="F114" s="37"/>
      <c r="G114" s="36">
        <v>57.8</v>
      </c>
      <c r="H114" s="49"/>
      <c r="I114" s="17"/>
      <c r="J114" s="17"/>
      <c r="K114" s="17"/>
      <c r="L114" s="17" t="s">
        <v>27</v>
      </c>
      <c r="M114" s="17"/>
    </row>
    <row r="115" spans="1:26" s="16" customFormat="1" ht="9.75" customHeight="1" x14ac:dyDescent="0.2">
      <c r="A115" s="52" t="s">
        <v>29</v>
      </c>
      <c r="B115" s="37">
        <v>31055</v>
      </c>
      <c r="C115" s="40">
        <v>577</v>
      </c>
      <c r="D115" s="37">
        <v>12388</v>
      </c>
      <c r="E115" s="38">
        <v>230</v>
      </c>
      <c r="F115" s="37"/>
      <c r="G115" s="36">
        <v>60.1</v>
      </c>
      <c r="H115" s="49"/>
      <c r="I115" s="17"/>
      <c r="J115" s="17"/>
      <c r="K115" s="17"/>
      <c r="L115" s="17"/>
      <c r="M115" s="17" t="s">
        <v>27</v>
      </c>
    </row>
    <row r="116" spans="1:26" s="16" customFormat="1" ht="9.75" customHeight="1" x14ac:dyDescent="0.2">
      <c r="A116" s="52" t="s">
        <v>28</v>
      </c>
      <c r="B116" s="37">
        <v>2419</v>
      </c>
      <c r="C116" s="40">
        <v>256</v>
      </c>
      <c r="D116" s="37">
        <v>1688</v>
      </c>
      <c r="E116" s="38">
        <v>179</v>
      </c>
      <c r="F116" s="37"/>
      <c r="G116" s="36">
        <v>30.2</v>
      </c>
      <c r="H116" s="17"/>
      <c r="I116" s="17" t="s">
        <v>27</v>
      </c>
      <c r="J116" s="17"/>
      <c r="K116" s="17"/>
      <c r="L116" s="17"/>
      <c r="M116" s="17"/>
    </row>
    <row r="117" spans="1:26" s="16" customFormat="1" ht="9.75" customHeight="1" x14ac:dyDescent="0.3">
      <c r="A117" s="52"/>
      <c r="B117" s="37"/>
      <c r="C117" s="40"/>
      <c r="D117" s="37"/>
      <c r="E117" s="51"/>
      <c r="F117" s="37"/>
      <c r="G117" s="50"/>
      <c r="H117" s="49"/>
      <c r="I117" s="17"/>
      <c r="J117" s="17"/>
      <c r="K117" s="17"/>
      <c r="L117" s="17"/>
      <c r="M117" s="17"/>
    </row>
    <row r="118" spans="1:26" s="16" customFormat="1" ht="9.75" customHeight="1" x14ac:dyDescent="0.2">
      <c r="A118" s="41" t="s">
        <v>26</v>
      </c>
      <c r="B118" s="45">
        <v>939894</v>
      </c>
      <c r="C118" s="40">
        <v>339</v>
      </c>
      <c r="D118" s="45">
        <v>697548</v>
      </c>
      <c r="E118" s="40">
        <v>252</v>
      </c>
      <c r="F118" s="37"/>
      <c r="G118" s="36">
        <v>25.8</v>
      </c>
      <c r="H118" s="46">
        <f>COUNTIF(H7:H54,"X")-COUNTIF(H53,"X")</f>
        <v>14</v>
      </c>
      <c r="I118" s="46">
        <f>COUNTIF(I7:I54,"X")-COUNTIF(I53,"X")</f>
        <v>10</v>
      </c>
      <c r="J118" s="46">
        <f>COUNTIF(J7:J54,"X")-COUNTIF(J53,"X")</f>
        <v>15</v>
      </c>
      <c r="K118" s="46">
        <f>COUNTIF(K7:K54,"X")-COUNTIF(K53,"X")</f>
        <v>6</v>
      </c>
      <c r="L118" s="46">
        <f>COUNTIF(L7:L54,"X")-COUNTIF(L53,"X")</f>
        <v>2</v>
      </c>
      <c r="M118" s="47">
        <f>COUNTIF(M7:M54,"X")-COUNTIF(M53,"X")</f>
        <v>0</v>
      </c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s="16" customFormat="1" ht="9.75" customHeight="1" x14ac:dyDescent="0.2">
      <c r="A119" s="41" t="s">
        <v>25</v>
      </c>
      <c r="B119" s="45">
        <v>556759</v>
      </c>
      <c r="C119" s="40">
        <v>348</v>
      </c>
      <c r="D119" s="45">
        <v>443265</v>
      </c>
      <c r="E119" s="40">
        <v>277</v>
      </c>
      <c r="F119" s="37"/>
      <c r="G119" s="36">
        <v>20.399999999999999</v>
      </c>
      <c r="H119" s="46">
        <f>COUNTIF(H7:H31,"X")</f>
        <v>5</v>
      </c>
      <c r="I119" s="46">
        <f>COUNTIF(I7:I31,"X")</f>
        <v>7</v>
      </c>
      <c r="J119" s="46">
        <f>COUNTIF(J7:J31,"X")</f>
        <v>9</v>
      </c>
      <c r="K119" s="46">
        <f>COUNTIF(K7:K31,"X")</f>
        <v>4</v>
      </c>
      <c r="L119" s="47">
        <f>COUNTIF(L7:L31,"X")</f>
        <v>0</v>
      </c>
      <c r="M119" s="47">
        <f>COUNTIF(M7:M31,"X")</f>
        <v>0</v>
      </c>
    </row>
    <row r="120" spans="1:26" s="16" customFormat="1" ht="9.75" customHeight="1" x14ac:dyDescent="0.2">
      <c r="A120" s="41" t="s">
        <v>24</v>
      </c>
      <c r="B120" s="45">
        <v>383134</v>
      </c>
      <c r="C120" s="40">
        <v>327</v>
      </c>
      <c r="D120" s="45">
        <v>254283</v>
      </c>
      <c r="E120" s="40">
        <v>217</v>
      </c>
      <c r="F120" s="37"/>
      <c r="G120" s="36">
        <v>33.6</v>
      </c>
      <c r="H120" s="46">
        <f>COUNTIF(H32:H54,"X")-COUNTIF(H53,"X")</f>
        <v>9</v>
      </c>
      <c r="I120" s="46">
        <f>COUNTIF(I32:I54,"X")-COUNTIF(I53,"X")</f>
        <v>3</v>
      </c>
      <c r="J120" s="46">
        <f>COUNTIF(J32:J54,"X")-COUNTIF(J53,"X")</f>
        <v>6</v>
      </c>
      <c r="K120" s="46">
        <f>COUNTIF(K32:K54,"X")-COUNTIF(K53,"X")</f>
        <v>2</v>
      </c>
      <c r="L120" s="46">
        <f>COUNTIF(L32:L54,"X")-COUNTIF(L53,"X")</f>
        <v>2</v>
      </c>
      <c r="M120" s="47">
        <f>COUNTIF(M32:M54,"X")-COUNTIF(M53,"X")</f>
        <v>0</v>
      </c>
    </row>
    <row r="121" spans="1:26" s="16" customFormat="1" ht="9.75" customHeight="1" x14ac:dyDescent="0.2">
      <c r="A121" s="41" t="s">
        <v>23</v>
      </c>
      <c r="B121" s="45">
        <v>643181</v>
      </c>
      <c r="C121" s="40">
        <v>359</v>
      </c>
      <c r="D121" s="45">
        <v>428741</v>
      </c>
      <c r="E121" s="40">
        <v>239</v>
      </c>
      <c r="F121" s="37"/>
      <c r="G121" s="36">
        <v>33.299999999999997</v>
      </c>
      <c r="H121" s="46">
        <f>COUNTIF(H55:H76,"X")</f>
        <v>8</v>
      </c>
      <c r="I121" s="46">
        <f>COUNTIF(I55:I76,"X")</f>
        <v>6</v>
      </c>
      <c r="J121" s="46" t="s">
        <v>19</v>
      </c>
      <c r="K121" s="46">
        <f>COUNTIF(K55:K76,"X")</f>
        <v>5</v>
      </c>
      <c r="L121" s="46">
        <f>COUNTIF(L55:L76,"X")</f>
        <v>3</v>
      </c>
      <c r="M121" s="47">
        <f>COUNTIF(M55:M76,"X")</f>
        <v>0</v>
      </c>
    </row>
    <row r="122" spans="1:26" s="16" customFormat="1" ht="9.75" customHeight="1" x14ac:dyDescent="0.2">
      <c r="A122" s="41" t="s">
        <v>22</v>
      </c>
      <c r="B122" s="45">
        <v>728390</v>
      </c>
      <c r="C122" s="40">
        <v>394</v>
      </c>
      <c r="D122" s="45">
        <v>370403</v>
      </c>
      <c r="E122" s="40">
        <v>200</v>
      </c>
      <c r="F122" s="37"/>
      <c r="G122" s="36">
        <v>49.1</v>
      </c>
      <c r="H122" s="46">
        <f>COUNTIF(H77:H116,"X")</f>
        <v>5</v>
      </c>
      <c r="I122" s="46">
        <f>COUNTIF(I77:I116,"X")</f>
        <v>3</v>
      </c>
      <c r="J122" s="46">
        <f>COUNTIF(J77:J116,"X")</f>
        <v>6</v>
      </c>
      <c r="K122" s="46">
        <f>COUNTIF(K77:K116,"X")</f>
        <v>8</v>
      </c>
      <c r="L122" s="46">
        <f>COUNTIF(L77:L116,"X")</f>
        <v>12</v>
      </c>
      <c r="M122" s="46">
        <f>COUNTIF(M77:M116,"X")</f>
        <v>6</v>
      </c>
    </row>
    <row r="123" spans="1:26" s="16" customFormat="1" ht="9.75" customHeight="1" x14ac:dyDescent="0.2">
      <c r="A123" s="41" t="s">
        <v>21</v>
      </c>
      <c r="B123" s="45">
        <v>445085</v>
      </c>
      <c r="C123" s="40">
        <v>383</v>
      </c>
      <c r="D123" s="45">
        <v>244886</v>
      </c>
      <c r="E123" s="40">
        <v>211</v>
      </c>
      <c r="F123" s="37"/>
      <c r="G123" s="36">
        <v>45</v>
      </c>
      <c r="H123" s="46">
        <f>COUNTIF(H77:H102,"X")</f>
        <v>3</v>
      </c>
      <c r="I123" s="46">
        <f>COUNTIF(I77:I102,"X")</f>
        <v>2</v>
      </c>
      <c r="J123" s="46">
        <f>COUNTIF(J77:J102,"X")</f>
        <v>6</v>
      </c>
      <c r="K123" s="46">
        <f>COUNTIF(K77:K102,"X")</f>
        <v>6</v>
      </c>
      <c r="L123" s="46">
        <f>COUNTIF(L77:L102,"X")</f>
        <v>5</v>
      </c>
      <c r="M123" s="46">
        <f>COUNTIF(M77:M102,"X")</f>
        <v>4</v>
      </c>
    </row>
    <row r="124" spans="1:26" s="16" customFormat="1" ht="9.75" customHeight="1" x14ac:dyDescent="0.2">
      <c r="A124" s="41" t="s">
        <v>20</v>
      </c>
      <c r="B124" s="45">
        <v>283305</v>
      </c>
      <c r="C124" s="40">
        <v>411</v>
      </c>
      <c r="D124" s="45">
        <v>125517</v>
      </c>
      <c r="E124" s="40">
        <v>182</v>
      </c>
      <c r="F124" s="37"/>
      <c r="G124" s="36">
        <v>55.7</v>
      </c>
      <c r="H124" s="46">
        <f>COUNTIF(H103:H116,"X")</f>
        <v>2</v>
      </c>
      <c r="I124" s="46">
        <f>COUNTIF(I103:I116,"X")</f>
        <v>1</v>
      </c>
      <c r="J124" s="46" t="s">
        <v>19</v>
      </c>
      <c r="K124" s="46">
        <f>COUNTIF(K103:K116,"X")</f>
        <v>2</v>
      </c>
      <c r="L124" s="46">
        <f>COUNTIF(L103:L116,"X")</f>
        <v>7</v>
      </c>
      <c r="M124" s="46">
        <f>COUNTIF(M103:M116,"X")</f>
        <v>2</v>
      </c>
    </row>
    <row r="125" spans="1:26" s="16" customFormat="1" ht="9.75" customHeight="1" x14ac:dyDescent="0.2">
      <c r="A125" s="41"/>
      <c r="B125" s="39"/>
      <c r="C125" s="40"/>
      <c r="D125" s="39"/>
      <c r="E125" s="38"/>
      <c r="F125" s="37"/>
      <c r="G125" s="36"/>
      <c r="H125" s="46"/>
      <c r="I125" s="46"/>
      <c r="J125" s="46"/>
      <c r="K125" s="46"/>
      <c r="L125" s="46"/>
      <c r="M125" s="46"/>
    </row>
    <row r="126" spans="1:26" s="16" customFormat="1" ht="9.75" customHeight="1" x14ac:dyDescent="0.2">
      <c r="A126" s="41" t="s">
        <v>18</v>
      </c>
      <c r="B126" s="45">
        <v>1264887</v>
      </c>
      <c r="C126" s="40">
        <v>375</v>
      </c>
      <c r="D126" s="45">
        <v>879375</v>
      </c>
      <c r="E126" s="38">
        <v>260</v>
      </c>
      <c r="F126" s="37"/>
      <c r="G126" s="36">
        <v>30.5</v>
      </c>
      <c r="H126" s="43">
        <f>COUNTIF(H7,"X")+COUNTIF(H18,"X")+COUNTIF(H24,"X")+COUNTIF(H38,"X")+COUNTIF(H49,"X")+COUNTIF(H58,"X")+COUNTIF(H74,"X")+COUNTIF(H85,"X")+COUNTIF(H92,"X")+COUNTIF(H102,"X")+COUNTIF(H104,"X")+COUNTIF(H105,"X")+COUNTIF(H109,"X")+COUNTIF(H115,"X")</f>
        <v>0</v>
      </c>
      <c r="I126" s="43">
        <f>COUNTIF(I7,"X")+COUNTIF(I18,"X")+COUNTIF(I24,"X")+COUNTIF(I38,"X")+COUNTIF(I49,"X")+COUNTIF(I58,"X")+COUNTIF(I74,"X")+COUNTIF(I85,"X")+COUNTIF(I92,"X")+COUNTIF(I102,"X")+COUNTIF(I104,"X")+COUNTIF(I105,"X")+COUNTIF(I109,"X")+COUNTIF(I115,"X")</f>
        <v>0</v>
      </c>
      <c r="J126" s="43">
        <f>COUNTIF(J7,"X")+COUNTIF(J18,"X")+COUNTIF(J24,"X")+COUNTIF(J38,"X")+COUNTIF(J49,"X")+COUNTIF(I58,"X")+COUNTIF(J74,"X")+COUNTIF(J85,"X")+COUNTIF(J92,"X")+COUNTIF(J102,"X")+COUNTIF(K104,"X")+COUNTIF(J105,"X")+COUNTIF(J109,"X")+COUNTIF(J115,"X")</f>
        <v>3</v>
      </c>
      <c r="K126" s="43">
        <f>COUNTIF(K7,"X")+COUNTIF(K18,"X")+COUNTIF(K24,"X")+COUNTIF(K38,"X")+COUNTIF(K49,"X")+COUNTIF(J58,"X")+COUNTIF(K74,"X")+COUNTIF(K85,"X")+COUNTIF(K92,"X")+COUNTIF(K102,"X")+COUNTIF(L104,"X")+COUNTIF(K105,"X")+COUNTIF(K109,"X")+COUNTIF(K115,"X")</f>
        <v>4</v>
      </c>
      <c r="L126" s="43">
        <f>COUNTIF(L7,"X")+COUNTIF(L18,"X")+COUNTIF(L24,"X")+COUNTIF(L38,"X")+COUNTIF(L49,"X")+COUNTIF(L58,"X")+COUNTIF(L74,"X")+COUNTIF(K85,"X")+COUNTIF(L92,"X")+COUNTIF(L102,"X")+COUNTIF(L104,"X")+COUNTIF(L105,"X")+COUNTIF(K109,"X")+COUNTIF(L115,"X")</f>
        <v>3</v>
      </c>
      <c r="M126" s="43">
        <f>COUNTIF(M7,"X")+COUNTIF(M18,"X")+COUNTIF(M24,"X")+COUNTIF(M38,"X")+COUNTIF(M49,"X")+COUNTIF(M58,"X")+COUNTIF(M74,"X")+COUNTIF(L85,"X")+COUNTIF(M92,"X")+COUNTIF(M102,"X")+COUNTIF(M104,"X")+COUNTIF(M105,"X")+COUNTIF(L109,"X")+COUNTIF(M115,"X")</f>
        <v>4</v>
      </c>
    </row>
    <row r="127" spans="1:26" s="16" customFormat="1" ht="9.75" customHeight="1" x14ac:dyDescent="0.2">
      <c r="A127" s="41" t="s">
        <v>17</v>
      </c>
      <c r="B127" s="44">
        <v>1046577</v>
      </c>
      <c r="C127" s="40">
        <v>345</v>
      </c>
      <c r="D127" s="44">
        <v>617317</v>
      </c>
      <c r="E127" s="38">
        <v>203</v>
      </c>
      <c r="F127" s="37"/>
      <c r="G127" s="36">
        <v>41</v>
      </c>
      <c r="H127" s="43">
        <f>COUNTIF(H8,"X")+COUNTIF(H19,"X")+COUNTIF(H25,"X")+COUNTIF(H39,"X")+COUNTIF(H50,"X")+COUNTIF(H59,"X")+COUNTIF(H75,"X")+COUNTIF(H86,"X")+COUNTIF(H93,"X")+COUNTIF(H103,"X")+COUNTIF(H105,"X")+COUNTIF(H106,"X")+COUNTIF(H110,"X")+COUNTIF(H116,"X")</f>
        <v>1</v>
      </c>
      <c r="I127" s="43">
        <f>COUNTIF(I8,"X")+COUNTIF(I19,"X")+COUNTIF(I25,"X")+COUNTIF(I39,"X")+COUNTIF(I50,"X")+COUNTIF(I59,"X")+COUNTIF(I75,"X")+COUNTIF(I86,"X")+COUNTIF(I93,"X")+COUNTIF(I103,"X")+COUNTIF(I105,"X")+COUNTIF(I106,"X")+COUNTIF(I110,"X")+COUNTIF(I116,"X")</f>
        <v>4</v>
      </c>
      <c r="J127" s="42">
        <f>J129-J126</f>
        <v>18</v>
      </c>
      <c r="K127" s="42">
        <f>K129-K126</f>
        <v>15</v>
      </c>
      <c r="L127" s="42">
        <f>L129-L126</f>
        <v>14</v>
      </c>
      <c r="M127" s="42">
        <f>M129-M126</f>
        <v>2</v>
      </c>
    </row>
    <row r="128" spans="1:26" s="16" customFormat="1" ht="9.75" customHeight="1" x14ac:dyDescent="0.2">
      <c r="A128" s="41"/>
      <c r="B128" s="39"/>
      <c r="C128" s="40"/>
      <c r="D128" s="39"/>
      <c r="E128" s="38"/>
      <c r="F128" s="37"/>
      <c r="G128" s="36"/>
      <c r="H128" s="35"/>
      <c r="I128" s="35"/>
      <c r="J128" s="35"/>
      <c r="K128" s="35"/>
      <c r="L128" s="35"/>
      <c r="M128" s="35"/>
    </row>
    <row r="129" spans="1:13" s="16" customFormat="1" ht="9.75" customHeight="1" x14ac:dyDescent="0.2">
      <c r="A129" s="34" t="s">
        <v>16</v>
      </c>
      <c r="B129" s="32">
        <v>2311464</v>
      </c>
      <c r="C129" s="33">
        <v>360</v>
      </c>
      <c r="D129" s="32">
        <v>1496692</v>
      </c>
      <c r="E129" s="31">
        <v>233</v>
      </c>
      <c r="F129" s="30"/>
      <c r="G129" s="29">
        <v>35.200000000000003</v>
      </c>
      <c r="H129" s="28">
        <f>COUNTIF(H7:H116,"X")-COUNTIF(H53,"X")</f>
        <v>27</v>
      </c>
      <c r="I129" s="28">
        <f>COUNTIF(I7:I116,"X")-COUNTIF(I53,"X")</f>
        <v>19</v>
      </c>
      <c r="J129" s="28">
        <f>COUNTIF(J7:J116,"X")-COUNTIF(J53,"X")</f>
        <v>21</v>
      </c>
      <c r="K129" s="28">
        <f>COUNTIF(K7:K116,"X")-COUNTIF(K53,"X")</f>
        <v>19</v>
      </c>
      <c r="L129" s="28">
        <f>COUNTIF(L7:L116,"X")-COUNTIF(L53,"X")</f>
        <v>17</v>
      </c>
      <c r="M129" s="28">
        <f>COUNTIF(M7:M116,"X")-COUNTIF(M53,"X")</f>
        <v>6</v>
      </c>
    </row>
    <row r="130" spans="1:13" s="16" customFormat="1" ht="3" customHeight="1" x14ac:dyDescent="0.2">
      <c r="A130" s="27"/>
      <c r="B130" s="26"/>
      <c r="C130" s="26"/>
      <c r="D130" s="26"/>
      <c r="E130" s="26"/>
      <c r="F130" s="26"/>
      <c r="G130" s="25"/>
      <c r="H130" s="24"/>
      <c r="I130" s="24"/>
      <c r="J130" s="24"/>
      <c r="K130" s="24"/>
      <c r="L130" s="24"/>
      <c r="M130" s="24"/>
    </row>
    <row r="131" spans="1:13" s="20" customFormat="1" ht="9.9" customHeight="1" x14ac:dyDescent="0.3">
      <c r="A131" s="23" t="s">
        <v>15</v>
      </c>
      <c r="H131" s="22"/>
      <c r="I131" s="22"/>
      <c r="J131" s="22"/>
      <c r="K131" s="22"/>
      <c r="L131" s="22"/>
      <c r="M131" s="22"/>
    </row>
    <row r="132" spans="1:13" s="20" customFormat="1" ht="9.9" customHeight="1" x14ac:dyDescent="0.3">
      <c r="A132" s="21" t="s">
        <v>14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s="20" customFormat="1" ht="9.9" customHeight="1" x14ac:dyDescent="0.3">
      <c r="A133" s="21" t="s">
        <v>13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s="16" customFormat="1" ht="12.75" customHeight="1" x14ac:dyDescent="0.2">
      <c r="H134" s="17"/>
    </row>
    <row r="135" spans="1:13" s="16" customFormat="1" ht="12.75" customHeight="1" x14ac:dyDescent="0.25">
      <c r="A135" s="19"/>
      <c r="B135" s="19"/>
      <c r="C135" s="19"/>
      <c r="D135" s="19"/>
      <c r="E135" s="19"/>
      <c r="F135" s="18"/>
      <c r="G135" s="18"/>
      <c r="H135" s="18"/>
      <c r="I135" s="18"/>
      <c r="J135" s="18"/>
      <c r="K135" s="18"/>
      <c r="L135" s="18"/>
      <c r="M135" s="18"/>
    </row>
    <row r="136" spans="1:13" s="16" customFormat="1" ht="12.75" customHeight="1" x14ac:dyDescent="0.2">
      <c r="H136" s="17"/>
    </row>
    <row r="137" spans="1:13" s="16" customFormat="1" ht="12.75" customHeight="1" x14ac:dyDescent="0.2">
      <c r="H137" s="17"/>
    </row>
    <row r="138" spans="1:13" s="16" customFormat="1" ht="12.75" customHeight="1" x14ac:dyDescent="0.2">
      <c r="H138" s="17"/>
    </row>
    <row r="139" spans="1:13" s="16" customFormat="1" ht="12.75" customHeight="1" x14ac:dyDescent="0.2">
      <c r="H139" s="17"/>
    </row>
    <row r="140" spans="1:13" s="16" customFormat="1" ht="9" customHeight="1" x14ac:dyDescent="0.2">
      <c r="H140" s="17"/>
    </row>
    <row r="141" spans="1:13" s="16" customFormat="1" ht="9" customHeight="1" x14ac:dyDescent="0.2">
      <c r="H141" s="17"/>
    </row>
    <row r="142" spans="1:13" s="16" customFormat="1" ht="9" customHeight="1" x14ac:dyDescent="0.2">
      <c r="H142" s="17"/>
    </row>
    <row r="143" spans="1:13" s="16" customFormat="1" ht="9" customHeight="1" x14ac:dyDescent="0.2">
      <c r="H143" s="17"/>
    </row>
    <row r="144" spans="1:13" s="16" customFormat="1" ht="9" customHeight="1" x14ac:dyDescent="0.2">
      <c r="H144" s="17"/>
    </row>
    <row r="145" spans="8:8" s="16" customFormat="1" ht="9" customHeight="1" x14ac:dyDescent="0.2">
      <c r="H145" s="17"/>
    </row>
    <row r="146" spans="8:8" s="16" customFormat="1" ht="9" customHeight="1" x14ac:dyDescent="0.2">
      <c r="H146" s="17"/>
    </row>
    <row r="147" spans="8:8" s="16" customFormat="1" ht="9" customHeight="1" x14ac:dyDescent="0.2">
      <c r="H147" s="17"/>
    </row>
    <row r="148" spans="8:8" s="16" customFormat="1" ht="9" customHeight="1" x14ac:dyDescent="0.2">
      <c r="H148" s="17"/>
    </row>
    <row r="149" spans="8:8" s="16" customFormat="1" ht="9" customHeight="1" x14ac:dyDescent="0.2">
      <c r="H149" s="17"/>
    </row>
    <row r="150" spans="8:8" s="16" customFormat="1" ht="9" customHeight="1" x14ac:dyDescent="0.2">
      <c r="H150" s="17"/>
    </row>
    <row r="151" spans="8:8" s="16" customFormat="1" ht="9" customHeight="1" x14ac:dyDescent="0.2">
      <c r="H151" s="17"/>
    </row>
    <row r="152" spans="8:8" s="16" customFormat="1" ht="9" customHeight="1" x14ac:dyDescent="0.2">
      <c r="H152" s="17"/>
    </row>
    <row r="153" spans="8:8" s="16" customFormat="1" ht="9" customHeight="1" x14ac:dyDescent="0.2">
      <c r="H153" s="17"/>
    </row>
    <row r="154" spans="8:8" s="16" customFormat="1" ht="9" customHeight="1" x14ac:dyDescent="0.2">
      <c r="H154" s="17"/>
    </row>
    <row r="155" spans="8:8" s="16" customFormat="1" ht="9" customHeight="1" x14ac:dyDescent="0.2">
      <c r="H155" s="17"/>
    </row>
    <row r="156" spans="8:8" s="16" customFormat="1" ht="9" customHeight="1" x14ac:dyDescent="0.2">
      <c r="H156" s="17"/>
    </row>
    <row r="157" spans="8:8" s="16" customFormat="1" ht="9" customHeight="1" x14ac:dyDescent="0.2">
      <c r="H157" s="17"/>
    </row>
    <row r="158" spans="8:8" s="16" customFormat="1" ht="9" customHeight="1" x14ac:dyDescent="0.2">
      <c r="H158" s="17"/>
    </row>
    <row r="159" spans="8:8" s="16" customFormat="1" ht="9" customHeight="1" x14ac:dyDescent="0.2">
      <c r="H159" s="17"/>
    </row>
    <row r="160" spans="8:8" s="16" customFormat="1" ht="9" customHeight="1" x14ac:dyDescent="0.2">
      <c r="H160" s="17"/>
    </row>
    <row r="161" spans="8:8" s="16" customFormat="1" ht="9" customHeight="1" x14ac:dyDescent="0.2">
      <c r="H161" s="17"/>
    </row>
    <row r="162" spans="8:8" s="16" customFormat="1" ht="9" customHeight="1" x14ac:dyDescent="0.2">
      <c r="H162" s="17"/>
    </row>
    <row r="163" spans="8:8" s="16" customFormat="1" ht="9" customHeight="1" x14ac:dyDescent="0.2">
      <c r="H163" s="17"/>
    </row>
    <row r="164" spans="8:8" s="16" customFormat="1" ht="9" customHeight="1" x14ac:dyDescent="0.2">
      <c r="H164" s="17"/>
    </row>
    <row r="165" spans="8:8" s="16" customFormat="1" ht="9" customHeight="1" x14ac:dyDescent="0.2">
      <c r="H165" s="17"/>
    </row>
    <row r="166" spans="8:8" s="16" customFormat="1" ht="9" customHeight="1" x14ac:dyDescent="0.2">
      <c r="H166" s="17"/>
    </row>
    <row r="167" spans="8:8" s="16" customFormat="1" ht="9" customHeight="1" x14ac:dyDescent="0.2">
      <c r="H167" s="17"/>
    </row>
    <row r="168" spans="8:8" s="16" customFormat="1" ht="9" customHeight="1" x14ac:dyDescent="0.2">
      <c r="H168" s="17"/>
    </row>
    <row r="169" spans="8:8" s="16" customFormat="1" ht="9" customHeight="1" x14ac:dyDescent="0.2">
      <c r="H169" s="17"/>
    </row>
    <row r="170" spans="8:8" s="16" customFormat="1" ht="9" customHeight="1" x14ac:dyDescent="0.2">
      <c r="H170" s="17"/>
    </row>
    <row r="171" spans="8:8" s="16" customFormat="1" ht="9" customHeight="1" x14ac:dyDescent="0.2">
      <c r="H171" s="17"/>
    </row>
    <row r="172" spans="8:8" s="16" customFormat="1" ht="9" customHeight="1" x14ac:dyDescent="0.2">
      <c r="H172" s="17"/>
    </row>
    <row r="173" spans="8:8" s="16" customFormat="1" ht="9" customHeight="1" x14ac:dyDescent="0.2">
      <c r="H173" s="17"/>
    </row>
    <row r="174" spans="8:8" s="16" customFormat="1" ht="9" customHeight="1" x14ac:dyDescent="0.2">
      <c r="H174" s="17"/>
    </row>
    <row r="175" spans="8:8" s="14" customFormat="1" ht="9" customHeight="1" x14ac:dyDescent="0.2">
      <c r="H175" s="15"/>
    </row>
    <row r="176" spans="8:8" s="14" customFormat="1" ht="9" customHeight="1" x14ac:dyDescent="0.2">
      <c r="H176" s="15"/>
    </row>
    <row r="177" spans="8:8" s="14" customFormat="1" ht="9" customHeight="1" x14ac:dyDescent="0.2">
      <c r="H177" s="15"/>
    </row>
    <row r="178" spans="8:8" s="14" customFormat="1" ht="9" customHeight="1" x14ac:dyDescent="0.2">
      <c r="H178" s="15"/>
    </row>
    <row r="179" spans="8:8" s="14" customFormat="1" ht="9" customHeight="1" x14ac:dyDescent="0.2">
      <c r="H179" s="15"/>
    </row>
    <row r="180" spans="8:8" s="14" customFormat="1" ht="9" customHeight="1" x14ac:dyDescent="0.2">
      <c r="H180" s="15"/>
    </row>
    <row r="181" spans="8:8" s="14" customFormat="1" ht="9" customHeight="1" x14ac:dyDescent="0.2">
      <c r="H181" s="15"/>
    </row>
    <row r="182" spans="8:8" s="14" customFormat="1" ht="9" customHeight="1" x14ac:dyDescent="0.2">
      <c r="H182" s="15"/>
    </row>
    <row r="183" spans="8:8" s="14" customFormat="1" ht="9" customHeight="1" x14ac:dyDescent="0.2">
      <c r="H183" s="15"/>
    </row>
    <row r="184" spans="8:8" s="14" customFormat="1" ht="9" customHeight="1" x14ac:dyDescent="0.2">
      <c r="H184" s="15"/>
    </row>
    <row r="185" spans="8:8" s="14" customFormat="1" ht="9" customHeight="1" x14ac:dyDescent="0.2">
      <c r="H185" s="15"/>
    </row>
    <row r="186" spans="8:8" s="14" customFormat="1" ht="9" customHeight="1" x14ac:dyDescent="0.2">
      <c r="H186" s="15"/>
    </row>
    <row r="187" spans="8:8" s="14" customFormat="1" ht="9" customHeight="1" x14ac:dyDescent="0.2">
      <c r="H187" s="15"/>
    </row>
    <row r="188" spans="8:8" s="14" customFormat="1" ht="9" customHeight="1" x14ac:dyDescent="0.2">
      <c r="H188" s="15"/>
    </row>
    <row r="189" spans="8:8" s="14" customFormat="1" ht="9" customHeight="1" x14ac:dyDescent="0.2">
      <c r="H189" s="15"/>
    </row>
    <row r="190" spans="8:8" s="14" customFormat="1" ht="9" customHeight="1" x14ac:dyDescent="0.2">
      <c r="H190" s="15"/>
    </row>
    <row r="191" spans="8:8" s="14" customFormat="1" ht="9" customHeight="1" x14ac:dyDescent="0.2">
      <c r="H191" s="15"/>
    </row>
    <row r="192" spans="8:8" s="14" customFormat="1" ht="9" customHeight="1" x14ac:dyDescent="0.2">
      <c r="H192" s="15"/>
    </row>
    <row r="193" spans="8:8" s="14" customFormat="1" ht="9" customHeight="1" x14ac:dyDescent="0.2">
      <c r="H193" s="15"/>
    </row>
    <row r="194" spans="8:8" s="14" customFormat="1" ht="9" customHeight="1" x14ac:dyDescent="0.2">
      <c r="H194" s="15"/>
    </row>
    <row r="195" spans="8:8" s="14" customFormat="1" ht="9" customHeight="1" x14ac:dyDescent="0.2">
      <c r="H195" s="15"/>
    </row>
    <row r="196" spans="8:8" s="14" customFormat="1" ht="9" customHeight="1" x14ac:dyDescent="0.2">
      <c r="H196" s="15"/>
    </row>
    <row r="197" spans="8:8" s="14" customFormat="1" ht="9" customHeight="1" x14ac:dyDescent="0.2">
      <c r="H197" s="15"/>
    </row>
    <row r="198" spans="8:8" s="14" customFormat="1" ht="9" customHeight="1" x14ac:dyDescent="0.2">
      <c r="H198" s="15"/>
    </row>
    <row r="199" spans="8:8" s="14" customFormat="1" ht="9" customHeight="1" x14ac:dyDescent="0.2">
      <c r="H199" s="15"/>
    </row>
    <row r="200" spans="8:8" s="14" customFormat="1" ht="9" customHeight="1" x14ac:dyDescent="0.2">
      <c r="H200" s="15"/>
    </row>
    <row r="201" spans="8:8" s="14" customFormat="1" ht="9" customHeight="1" x14ac:dyDescent="0.2">
      <c r="H201" s="15"/>
    </row>
    <row r="202" spans="8:8" s="14" customFormat="1" ht="9" customHeight="1" x14ac:dyDescent="0.2">
      <c r="H202" s="15"/>
    </row>
    <row r="203" spans="8:8" s="14" customFormat="1" ht="9" customHeight="1" x14ac:dyDescent="0.2">
      <c r="H203" s="15"/>
    </row>
    <row r="204" spans="8:8" s="14" customFormat="1" ht="9" customHeight="1" x14ac:dyDescent="0.2">
      <c r="H204" s="15"/>
    </row>
    <row r="205" spans="8:8" s="14" customFormat="1" ht="9" customHeight="1" x14ac:dyDescent="0.2">
      <c r="H205" s="15"/>
    </row>
    <row r="206" spans="8:8" s="14" customFormat="1" ht="9" customHeight="1" x14ac:dyDescent="0.2">
      <c r="H206" s="15"/>
    </row>
    <row r="207" spans="8:8" s="14" customFormat="1" ht="9" customHeight="1" x14ac:dyDescent="0.2">
      <c r="H207" s="15"/>
    </row>
    <row r="208" spans="8:8" s="14" customFormat="1" ht="9" customHeight="1" x14ac:dyDescent="0.2">
      <c r="H208" s="15"/>
    </row>
    <row r="209" spans="8:8" s="14" customFormat="1" ht="9" customHeight="1" x14ac:dyDescent="0.2">
      <c r="H209" s="15"/>
    </row>
    <row r="210" spans="8:8" s="14" customFormat="1" ht="9" customHeight="1" x14ac:dyDescent="0.2">
      <c r="H210" s="15"/>
    </row>
    <row r="211" spans="8:8" s="14" customFormat="1" ht="9" customHeight="1" x14ac:dyDescent="0.2">
      <c r="H211" s="15"/>
    </row>
    <row r="212" spans="8:8" s="14" customFormat="1" ht="9" customHeight="1" x14ac:dyDescent="0.2">
      <c r="H212" s="15"/>
    </row>
    <row r="213" spans="8:8" s="14" customFormat="1" ht="9" customHeight="1" x14ac:dyDescent="0.2">
      <c r="H213" s="15"/>
    </row>
    <row r="214" spans="8:8" s="14" customFormat="1" ht="9" customHeight="1" x14ac:dyDescent="0.2">
      <c r="H214" s="15"/>
    </row>
    <row r="215" spans="8:8" s="14" customFormat="1" ht="9" customHeight="1" x14ac:dyDescent="0.2">
      <c r="H215" s="15"/>
    </row>
    <row r="216" spans="8:8" s="14" customFormat="1" ht="9" customHeight="1" x14ac:dyDescent="0.2">
      <c r="H216" s="15"/>
    </row>
    <row r="217" spans="8:8" s="14" customFormat="1" ht="9" customHeight="1" x14ac:dyDescent="0.2">
      <c r="H217" s="15"/>
    </row>
    <row r="218" spans="8:8" s="14" customFormat="1" ht="9" customHeight="1" x14ac:dyDescent="0.2">
      <c r="H218" s="15"/>
    </row>
    <row r="219" spans="8:8" s="14" customFormat="1" ht="9" customHeight="1" x14ac:dyDescent="0.2">
      <c r="H219" s="15"/>
    </row>
    <row r="220" spans="8:8" s="14" customFormat="1" ht="9" customHeight="1" x14ac:dyDescent="0.2">
      <c r="H220" s="15"/>
    </row>
    <row r="221" spans="8:8" s="14" customFormat="1" ht="9" customHeight="1" x14ac:dyDescent="0.2">
      <c r="H221" s="15"/>
    </row>
    <row r="222" spans="8:8" s="14" customFormat="1" ht="9" customHeight="1" x14ac:dyDescent="0.2">
      <c r="H222" s="15"/>
    </row>
    <row r="223" spans="8:8" s="14" customFormat="1" ht="9" customHeight="1" x14ac:dyDescent="0.2">
      <c r="H223" s="15"/>
    </row>
    <row r="224" spans="8:8" s="14" customFormat="1" ht="9" customHeight="1" x14ac:dyDescent="0.2">
      <c r="H224" s="15"/>
    </row>
    <row r="225" spans="8:8" s="14" customFormat="1" ht="9" customHeight="1" x14ac:dyDescent="0.2">
      <c r="H225" s="15"/>
    </row>
    <row r="226" spans="8:8" s="14" customFormat="1" ht="9" customHeight="1" x14ac:dyDescent="0.2">
      <c r="H226" s="15"/>
    </row>
    <row r="227" spans="8:8" s="14" customFormat="1" ht="9" customHeight="1" x14ac:dyDescent="0.2">
      <c r="H227" s="15"/>
    </row>
    <row r="228" spans="8:8" s="14" customFormat="1" ht="9" customHeight="1" x14ac:dyDescent="0.2">
      <c r="H228" s="15"/>
    </row>
    <row r="229" spans="8:8" s="14" customFormat="1" ht="9" customHeight="1" x14ac:dyDescent="0.2">
      <c r="H229" s="15"/>
    </row>
    <row r="230" spans="8:8" s="14" customFormat="1" ht="9" customHeight="1" x14ac:dyDescent="0.2">
      <c r="H230" s="15"/>
    </row>
    <row r="231" spans="8:8" s="14" customFormat="1" ht="9" customHeight="1" x14ac:dyDescent="0.2">
      <c r="H231" s="15"/>
    </row>
    <row r="232" spans="8:8" s="14" customFormat="1" ht="9" customHeight="1" x14ac:dyDescent="0.2">
      <c r="H232" s="15"/>
    </row>
    <row r="233" spans="8:8" s="14" customFormat="1" ht="9" customHeight="1" x14ac:dyDescent="0.2">
      <c r="H233" s="15"/>
    </row>
    <row r="234" spans="8:8" s="14" customFormat="1" ht="9" customHeight="1" x14ac:dyDescent="0.2">
      <c r="H234" s="15"/>
    </row>
    <row r="235" spans="8:8" s="14" customFormat="1" ht="9" customHeight="1" x14ac:dyDescent="0.2">
      <c r="H235" s="15"/>
    </row>
    <row r="236" spans="8:8" s="14" customFormat="1" ht="9" customHeight="1" x14ac:dyDescent="0.2">
      <c r="H236" s="15"/>
    </row>
    <row r="237" spans="8:8" s="14" customFormat="1" ht="9" customHeight="1" x14ac:dyDescent="0.2">
      <c r="H237" s="15"/>
    </row>
    <row r="238" spans="8:8" s="14" customFormat="1" ht="9" customHeight="1" x14ac:dyDescent="0.2">
      <c r="H238" s="15"/>
    </row>
    <row r="239" spans="8:8" s="14" customFormat="1" ht="9" customHeight="1" x14ac:dyDescent="0.2">
      <c r="H239" s="15"/>
    </row>
    <row r="240" spans="8:8" s="14" customFormat="1" ht="9" customHeight="1" x14ac:dyDescent="0.2">
      <c r="H240" s="15"/>
    </row>
    <row r="241" spans="8:8" s="14" customFormat="1" ht="9" customHeight="1" x14ac:dyDescent="0.2">
      <c r="H241" s="15"/>
    </row>
    <row r="242" spans="8:8" s="14" customFormat="1" ht="9" customHeight="1" x14ac:dyDescent="0.2">
      <c r="H242" s="15"/>
    </row>
    <row r="243" spans="8:8" s="14" customFormat="1" ht="9" customHeight="1" x14ac:dyDescent="0.2">
      <c r="H243" s="15"/>
    </row>
    <row r="244" spans="8:8" s="14" customFormat="1" ht="9" customHeight="1" x14ac:dyDescent="0.2">
      <c r="H244" s="15"/>
    </row>
    <row r="245" spans="8:8" s="14" customFormat="1" ht="9" customHeight="1" x14ac:dyDescent="0.2">
      <c r="H245" s="15"/>
    </row>
    <row r="246" spans="8:8" s="14" customFormat="1" ht="9" customHeight="1" x14ac:dyDescent="0.2">
      <c r="H246" s="15"/>
    </row>
    <row r="247" spans="8:8" s="14" customFormat="1" ht="9" customHeight="1" x14ac:dyDescent="0.2">
      <c r="H247" s="15"/>
    </row>
    <row r="248" spans="8:8" s="14" customFormat="1" ht="9" customHeight="1" x14ac:dyDescent="0.2">
      <c r="H248" s="15"/>
    </row>
    <row r="249" spans="8:8" s="14" customFormat="1" ht="9" customHeight="1" x14ac:dyDescent="0.2">
      <c r="H249" s="15"/>
    </row>
    <row r="250" spans="8:8" s="14" customFormat="1" ht="9" customHeight="1" x14ac:dyDescent="0.2">
      <c r="H250" s="15"/>
    </row>
    <row r="251" spans="8:8" s="14" customFormat="1" ht="9" customHeight="1" x14ac:dyDescent="0.2">
      <c r="H251" s="15"/>
    </row>
    <row r="252" spans="8:8" s="14" customFormat="1" ht="9" customHeight="1" x14ac:dyDescent="0.2">
      <c r="H252" s="15"/>
    </row>
    <row r="253" spans="8:8" s="14" customFormat="1" ht="9" customHeight="1" x14ac:dyDescent="0.2">
      <c r="H253" s="15"/>
    </row>
    <row r="254" spans="8:8" s="14" customFormat="1" ht="9" customHeight="1" x14ac:dyDescent="0.2">
      <c r="H254" s="15"/>
    </row>
    <row r="255" spans="8:8" s="14" customFormat="1" ht="9" customHeight="1" x14ac:dyDescent="0.2">
      <c r="H255" s="15"/>
    </row>
    <row r="256" spans="8:8" s="14" customFormat="1" ht="9" customHeight="1" x14ac:dyDescent="0.2">
      <c r="H256" s="15"/>
    </row>
    <row r="257" spans="8:8" s="14" customFormat="1" ht="9" customHeight="1" x14ac:dyDescent="0.2">
      <c r="H257" s="15"/>
    </row>
    <row r="258" spans="8:8" s="14" customFormat="1" ht="9" customHeight="1" x14ac:dyDescent="0.2">
      <c r="H258" s="15"/>
    </row>
    <row r="259" spans="8:8" s="14" customFormat="1" ht="9" customHeight="1" x14ac:dyDescent="0.2">
      <c r="H259" s="15"/>
    </row>
    <row r="260" spans="8:8" s="14" customFormat="1" ht="9" customHeight="1" x14ac:dyDescent="0.2">
      <c r="H260" s="15"/>
    </row>
    <row r="261" spans="8:8" s="14" customFormat="1" ht="9" customHeight="1" x14ac:dyDescent="0.2">
      <c r="H261" s="15"/>
    </row>
    <row r="262" spans="8:8" s="14" customFormat="1" ht="9" customHeight="1" x14ac:dyDescent="0.2">
      <c r="H262" s="15"/>
    </row>
    <row r="263" spans="8:8" s="14" customFormat="1" ht="9" customHeight="1" x14ac:dyDescent="0.2">
      <c r="H263" s="15"/>
    </row>
    <row r="264" spans="8:8" s="14" customFormat="1" ht="9" customHeight="1" x14ac:dyDescent="0.2">
      <c r="H264" s="15"/>
    </row>
    <row r="265" spans="8:8" s="14" customFormat="1" ht="9" customHeight="1" x14ac:dyDescent="0.2">
      <c r="H265" s="15"/>
    </row>
    <row r="266" spans="8:8" s="14" customFormat="1" ht="9" customHeight="1" x14ac:dyDescent="0.2">
      <c r="H266" s="15"/>
    </row>
    <row r="267" spans="8:8" s="14" customFormat="1" ht="9" customHeight="1" x14ac:dyDescent="0.2">
      <c r="H267" s="15"/>
    </row>
    <row r="268" spans="8:8" s="14" customFormat="1" ht="9" customHeight="1" x14ac:dyDescent="0.2">
      <c r="H268" s="15"/>
    </row>
    <row r="269" spans="8:8" s="14" customFormat="1" ht="9" customHeight="1" x14ac:dyDescent="0.2">
      <c r="H269" s="15"/>
    </row>
    <row r="270" spans="8:8" s="14" customFormat="1" ht="9" customHeight="1" x14ac:dyDescent="0.2">
      <c r="H270" s="15"/>
    </row>
    <row r="271" spans="8:8" s="14" customFormat="1" ht="9" customHeight="1" x14ac:dyDescent="0.2">
      <c r="H271" s="15"/>
    </row>
    <row r="272" spans="8:8" s="14" customFormat="1" ht="9" customHeight="1" x14ac:dyDescent="0.2">
      <c r="H272" s="15"/>
    </row>
    <row r="273" spans="8:8" s="14" customFormat="1" ht="9" customHeight="1" x14ac:dyDescent="0.2">
      <c r="H273" s="15"/>
    </row>
    <row r="274" spans="8:8" s="14" customFormat="1" ht="9" customHeight="1" x14ac:dyDescent="0.2">
      <c r="H274" s="15"/>
    </row>
    <row r="275" spans="8:8" s="14" customFormat="1" ht="9" customHeight="1" x14ac:dyDescent="0.2">
      <c r="H275" s="15"/>
    </row>
    <row r="276" spans="8:8" s="14" customFormat="1" ht="9" customHeight="1" x14ac:dyDescent="0.2">
      <c r="H276" s="15"/>
    </row>
    <row r="277" spans="8:8" s="14" customFormat="1" ht="9" customHeight="1" x14ac:dyDescent="0.2">
      <c r="H277" s="15"/>
    </row>
    <row r="278" spans="8:8" s="14" customFormat="1" ht="9" customHeight="1" x14ac:dyDescent="0.2">
      <c r="H278" s="15"/>
    </row>
    <row r="279" spans="8:8" s="14" customFormat="1" ht="9" customHeight="1" x14ac:dyDescent="0.2">
      <c r="H279" s="15"/>
    </row>
    <row r="280" spans="8:8" s="14" customFormat="1" ht="9" customHeight="1" x14ac:dyDescent="0.2">
      <c r="H280" s="15"/>
    </row>
    <row r="281" spans="8:8" s="14" customFormat="1" ht="9" customHeight="1" x14ac:dyDescent="0.2">
      <c r="H281" s="15"/>
    </row>
    <row r="282" spans="8:8" s="14" customFormat="1" ht="9" customHeight="1" x14ac:dyDescent="0.2">
      <c r="H282" s="15"/>
    </row>
    <row r="283" spans="8:8" s="14" customFormat="1" ht="9" customHeight="1" x14ac:dyDescent="0.2">
      <c r="H283" s="15"/>
    </row>
    <row r="284" spans="8:8" s="14" customFormat="1" ht="9" customHeight="1" x14ac:dyDescent="0.2">
      <c r="H284" s="15"/>
    </row>
    <row r="285" spans="8:8" s="14" customFormat="1" ht="9" customHeight="1" x14ac:dyDescent="0.2">
      <c r="H285" s="15"/>
    </row>
    <row r="286" spans="8:8" s="14" customFormat="1" ht="9" customHeight="1" x14ac:dyDescent="0.2">
      <c r="H286" s="15"/>
    </row>
    <row r="287" spans="8:8" s="14" customFormat="1" ht="9" customHeight="1" x14ac:dyDescent="0.2">
      <c r="H287" s="15"/>
    </row>
    <row r="288" spans="8:8" s="14" customFormat="1" ht="9" customHeight="1" x14ac:dyDescent="0.2">
      <c r="H288" s="15"/>
    </row>
    <row r="289" spans="8:8" s="14" customFormat="1" ht="9" customHeight="1" x14ac:dyDescent="0.2">
      <c r="H289" s="15"/>
    </row>
    <row r="290" spans="8:8" s="14" customFormat="1" ht="9" customHeight="1" x14ac:dyDescent="0.2">
      <c r="H290" s="15"/>
    </row>
    <row r="291" spans="8:8" s="14" customFormat="1" ht="9" customHeight="1" x14ac:dyDescent="0.2">
      <c r="H291" s="15"/>
    </row>
    <row r="292" spans="8:8" s="14" customFormat="1" ht="9" customHeight="1" x14ac:dyDescent="0.2">
      <c r="H292" s="15"/>
    </row>
    <row r="293" spans="8:8" s="14" customFormat="1" ht="9" customHeight="1" x14ac:dyDescent="0.2">
      <c r="H293" s="15"/>
    </row>
    <row r="294" spans="8:8" s="14" customFormat="1" ht="9" customHeight="1" x14ac:dyDescent="0.2">
      <c r="H294" s="15"/>
    </row>
    <row r="295" spans="8:8" s="14" customFormat="1" ht="9" customHeight="1" x14ac:dyDescent="0.2">
      <c r="H295" s="15"/>
    </row>
    <row r="296" spans="8:8" s="14" customFormat="1" ht="9" customHeight="1" x14ac:dyDescent="0.2">
      <c r="H296" s="15"/>
    </row>
    <row r="297" spans="8:8" s="14" customFormat="1" ht="9" customHeight="1" x14ac:dyDescent="0.2">
      <c r="H297" s="15"/>
    </row>
    <row r="298" spans="8:8" s="14" customFormat="1" ht="9" customHeight="1" x14ac:dyDescent="0.2">
      <c r="H298" s="15"/>
    </row>
    <row r="299" spans="8:8" s="14" customFormat="1" ht="9" customHeight="1" x14ac:dyDescent="0.2">
      <c r="H299" s="15"/>
    </row>
    <row r="300" spans="8:8" s="14" customFormat="1" ht="9" customHeight="1" x14ac:dyDescent="0.2">
      <c r="H300" s="15"/>
    </row>
    <row r="301" spans="8:8" s="14" customFormat="1" ht="9" customHeight="1" x14ac:dyDescent="0.2">
      <c r="H301" s="15"/>
    </row>
    <row r="302" spans="8:8" s="14" customFormat="1" ht="9" customHeight="1" x14ac:dyDescent="0.2">
      <c r="H302" s="15"/>
    </row>
    <row r="303" spans="8:8" s="14" customFormat="1" ht="9" customHeight="1" x14ac:dyDescent="0.2">
      <c r="H303" s="15"/>
    </row>
    <row r="304" spans="8:8" s="14" customFormat="1" ht="9" customHeight="1" x14ac:dyDescent="0.2">
      <c r="H304" s="15"/>
    </row>
    <row r="305" spans="8:8" s="14" customFormat="1" ht="9" customHeight="1" x14ac:dyDescent="0.2">
      <c r="H305" s="15"/>
    </row>
    <row r="306" spans="8:8" s="14" customFormat="1" ht="9" customHeight="1" x14ac:dyDescent="0.2">
      <c r="H306" s="15"/>
    </row>
    <row r="307" spans="8:8" s="14" customFormat="1" ht="9" customHeight="1" x14ac:dyDescent="0.2">
      <c r="H307" s="15"/>
    </row>
    <row r="308" spans="8:8" s="14" customFormat="1" ht="9" customHeight="1" x14ac:dyDescent="0.2">
      <c r="H308" s="15"/>
    </row>
    <row r="309" spans="8:8" s="14" customFormat="1" ht="9" customHeight="1" x14ac:dyDescent="0.2">
      <c r="H309" s="15"/>
    </row>
    <row r="310" spans="8:8" s="14" customFormat="1" ht="9" customHeight="1" x14ac:dyDescent="0.2">
      <c r="H310" s="15"/>
    </row>
    <row r="311" spans="8:8" s="14" customFormat="1" ht="9" customHeight="1" x14ac:dyDescent="0.2">
      <c r="H311" s="15"/>
    </row>
    <row r="312" spans="8:8" s="14" customFormat="1" ht="9" customHeight="1" x14ac:dyDescent="0.2">
      <c r="H312" s="15"/>
    </row>
    <row r="313" spans="8:8" s="14" customFormat="1" ht="9" customHeight="1" x14ac:dyDescent="0.2">
      <c r="H313" s="15"/>
    </row>
    <row r="314" spans="8:8" s="14" customFormat="1" ht="9" customHeight="1" x14ac:dyDescent="0.2">
      <c r="H314" s="15"/>
    </row>
    <row r="315" spans="8:8" s="14" customFormat="1" ht="9" customHeight="1" x14ac:dyDescent="0.2">
      <c r="H315" s="15"/>
    </row>
    <row r="316" spans="8:8" s="14" customFormat="1" ht="9" customHeight="1" x14ac:dyDescent="0.2">
      <c r="H316" s="15"/>
    </row>
    <row r="317" spans="8:8" s="14" customFormat="1" ht="9" customHeight="1" x14ac:dyDescent="0.2">
      <c r="H317" s="15"/>
    </row>
    <row r="318" spans="8:8" s="14" customFormat="1" ht="9" customHeight="1" x14ac:dyDescent="0.2">
      <c r="H318" s="15"/>
    </row>
    <row r="319" spans="8:8" s="14" customFormat="1" ht="9" customHeight="1" x14ac:dyDescent="0.2">
      <c r="H319" s="15"/>
    </row>
    <row r="320" spans="8:8" s="14" customFormat="1" ht="9" customHeight="1" x14ac:dyDescent="0.2">
      <c r="H320" s="15"/>
    </row>
    <row r="321" spans="8:8" s="14" customFormat="1" ht="9" customHeight="1" x14ac:dyDescent="0.2">
      <c r="H321" s="15"/>
    </row>
    <row r="322" spans="8:8" s="14" customFormat="1" ht="9" customHeight="1" x14ac:dyDescent="0.2">
      <c r="H322" s="15"/>
    </row>
    <row r="323" spans="8:8" s="14" customFormat="1" ht="9" customHeight="1" x14ac:dyDescent="0.2">
      <c r="H323" s="15"/>
    </row>
    <row r="324" spans="8:8" s="14" customFormat="1" ht="9" customHeight="1" x14ac:dyDescent="0.2">
      <c r="H324" s="15"/>
    </row>
    <row r="325" spans="8:8" s="14" customFormat="1" ht="9" customHeight="1" x14ac:dyDescent="0.2">
      <c r="H325" s="15"/>
    </row>
    <row r="326" spans="8:8" s="14" customFormat="1" ht="9" customHeight="1" x14ac:dyDescent="0.2">
      <c r="H326" s="15"/>
    </row>
    <row r="327" spans="8:8" s="14" customFormat="1" ht="9" customHeight="1" x14ac:dyDescent="0.2">
      <c r="H327" s="15"/>
    </row>
    <row r="328" spans="8:8" s="14" customFormat="1" ht="9" customHeight="1" x14ac:dyDescent="0.2">
      <c r="H328" s="15"/>
    </row>
    <row r="329" spans="8:8" s="14" customFormat="1" ht="9" customHeight="1" x14ac:dyDescent="0.2">
      <c r="H329" s="15"/>
    </row>
    <row r="330" spans="8:8" s="14" customFormat="1" ht="9" customHeight="1" x14ac:dyDescent="0.2">
      <c r="H330" s="15"/>
    </row>
    <row r="331" spans="8:8" s="14" customFormat="1" ht="9" customHeight="1" x14ac:dyDescent="0.2">
      <c r="H331" s="15"/>
    </row>
    <row r="332" spans="8:8" s="14" customFormat="1" ht="9" customHeight="1" x14ac:dyDescent="0.2">
      <c r="H332" s="15"/>
    </row>
    <row r="333" spans="8:8" s="14" customFormat="1" ht="9" customHeight="1" x14ac:dyDescent="0.2">
      <c r="H333" s="15"/>
    </row>
    <row r="334" spans="8:8" s="14" customFormat="1" ht="9" customHeight="1" x14ac:dyDescent="0.2">
      <c r="H334" s="15"/>
    </row>
    <row r="335" spans="8:8" s="14" customFormat="1" ht="9" customHeight="1" x14ac:dyDescent="0.2">
      <c r="H335" s="15"/>
    </row>
    <row r="336" spans="8:8" s="14" customFormat="1" ht="9" customHeight="1" x14ac:dyDescent="0.2">
      <c r="H336" s="15"/>
    </row>
    <row r="337" spans="8:8" s="14" customFormat="1" ht="9" customHeight="1" x14ac:dyDescent="0.2">
      <c r="H337" s="15"/>
    </row>
    <row r="338" spans="8:8" s="14" customFormat="1" ht="9" customHeight="1" x14ac:dyDescent="0.2">
      <c r="H338" s="15"/>
    </row>
    <row r="339" spans="8:8" s="14" customFormat="1" ht="9" customHeight="1" x14ac:dyDescent="0.2">
      <c r="H339" s="15"/>
    </row>
    <row r="340" spans="8:8" s="14" customFormat="1" ht="9" customHeight="1" x14ac:dyDescent="0.2">
      <c r="H340" s="15"/>
    </row>
    <row r="341" spans="8:8" s="14" customFormat="1" ht="9" customHeight="1" x14ac:dyDescent="0.2">
      <c r="H341" s="15"/>
    </row>
    <row r="342" spans="8:8" s="14" customFormat="1" ht="9" customHeight="1" x14ac:dyDescent="0.2">
      <c r="H342" s="15"/>
    </row>
    <row r="343" spans="8:8" s="14" customFormat="1" ht="9" customHeight="1" x14ac:dyDescent="0.2">
      <c r="H343" s="15"/>
    </row>
    <row r="344" spans="8:8" s="14" customFormat="1" ht="9" customHeight="1" x14ac:dyDescent="0.2">
      <c r="H344" s="15"/>
    </row>
    <row r="345" spans="8:8" s="14" customFormat="1" ht="9" customHeight="1" x14ac:dyDescent="0.2">
      <c r="H345" s="15"/>
    </row>
    <row r="346" spans="8:8" s="14" customFormat="1" ht="9" customHeight="1" x14ac:dyDescent="0.2">
      <c r="H346" s="15"/>
    </row>
    <row r="347" spans="8:8" s="14" customFormat="1" ht="9" customHeight="1" x14ac:dyDescent="0.2">
      <c r="H347" s="15"/>
    </row>
    <row r="348" spans="8:8" s="14" customFormat="1" ht="9" customHeight="1" x14ac:dyDescent="0.2">
      <c r="H348" s="15"/>
    </row>
    <row r="349" spans="8:8" s="14" customFormat="1" ht="9" customHeight="1" x14ac:dyDescent="0.2">
      <c r="H349" s="15"/>
    </row>
    <row r="350" spans="8:8" s="14" customFormat="1" ht="9" customHeight="1" x14ac:dyDescent="0.2">
      <c r="H350" s="15"/>
    </row>
    <row r="351" spans="8:8" s="14" customFormat="1" ht="9" customHeight="1" x14ac:dyDescent="0.2">
      <c r="H351" s="15"/>
    </row>
    <row r="352" spans="8:8" s="14" customFormat="1" ht="9" customHeight="1" x14ac:dyDescent="0.2">
      <c r="H352" s="15"/>
    </row>
    <row r="353" spans="8:8" s="14" customFormat="1" ht="9" customHeight="1" x14ac:dyDescent="0.2">
      <c r="H353" s="15"/>
    </row>
    <row r="354" spans="8:8" s="14" customFormat="1" ht="9" customHeight="1" x14ac:dyDescent="0.2">
      <c r="H354" s="15"/>
    </row>
    <row r="355" spans="8:8" s="14" customFormat="1" ht="9" customHeight="1" x14ac:dyDescent="0.2">
      <c r="H355" s="15"/>
    </row>
    <row r="356" spans="8:8" s="14" customFormat="1" ht="9" customHeight="1" x14ac:dyDescent="0.2">
      <c r="H356" s="15"/>
    </row>
    <row r="357" spans="8:8" s="14" customFormat="1" ht="9" customHeight="1" x14ac:dyDescent="0.2">
      <c r="H357" s="15"/>
    </row>
    <row r="358" spans="8:8" s="14" customFormat="1" ht="9" customHeight="1" x14ac:dyDescent="0.2">
      <c r="H358" s="15"/>
    </row>
    <row r="359" spans="8:8" s="14" customFormat="1" ht="9" customHeight="1" x14ac:dyDescent="0.2">
      <c r="H359" s="15"/>
    </row>
    <row r="360" spans="8:8" s="14" customFormat="1" ht="9" customHeight="1" x14ac:dyDescent="0.2">
      <c r="H360" s="15"/>
    </row>
    <row r="361" spans="8:8" s="14" customFormat="1" ht="9" customHeight="1" x14ac:dyDescent="0.2">
      <c r="H361" s="15"/>
    </row>
    <row r="362" spans="8:8" s="14" customFormat="1" ht="9" customHeight="1" x14ac:dyDescent="0.2">
      <c r="H362" s="15"/>
    </row>
    <row r="363" spans="8:8" s="14" customFormat="1" ht="9" customHeight="1" x14ac:dyDescent="0.2">
      <c r="H363" s="15"/>
    </row>
    <row r="364" spans="8:8" s="14" customFormat="1" ht="9" customHeight="1" x14ac:dyDescent="0.2">
      <c r="H364" s="15"/>
    </row>
    <row r="365" spans="8:8" s="14" customFormat="1" ht="9" customHeight="1" x14ac:dyDescent="0.2">
      <c r="H365" s="15"/>
    </row>
    <row r="366" spans="8:8" s="14" customFormat="1" ht="9" customHeight="1" x14ac:dyDescent="0.2">
      <c r="H366" s="15"/>
    </row>
    <row r="367" spans="8:8" s="14" customFormat="1" ht="9" customHeight="1" x14ac:dyDescent="0.2">
      <c r="H367" s="15"/>
    </row>
    <row r="368" spans="8:8" s="14" customFormat="1" ht="9" customHeight="1" x14ac:dyDescent="0.2">
      <c r="H368" s="15"/>
    </row>
    <row r="369" spans="8:8" s="14" customFormat="1" ht="9" customHeight="1" x14ac:dyDescent="0.2">
      <c r="H369" s="15"/>
    </row>
    <row r="370" spans="8:8" s="14" customFormat="1" ht="9" customHeight="1" x14ac:dyDescent="0.2">
      <c r="H370" s="15"/>
    </row>
    <row r="371" spans="8:8" s="14" customFormat="1" ht="9" customHeight="1" x14ac:dyDescent="0.2">
      <c r="H371" s="15"/>
    </row>
    <row r="372" spans="8:8" s="14" customFormat="1" ht="9" customHeight="1" x14ac:dyDescent="0.2">
      <c r="H372" s="15"/>
    </row>
    <row r="373" spans="8:8" s="14" customFormat="1" ht="9" customHeight="1" x14ac:dyDescent="0.2">
      <c r="H373" s="15"/>
    </row>
    <row r="374" spans="8:8" s="14" customFormat="1" ht="9" customHeight="1" x14ac:dyDescent="0.2">
      <c r="H374" s="15"/>
    </row>
    <row r="375" spans="8:8" s="14" customFormat="1" ht="9" customHeight="1" x14ac:dyDescent="0.2">
      <c r="H375" s="15"/>
    </row>
    <row r="376" spans="8:8" s="14" customFormat="1" ht="9" customHeight="1" x14ac:dyDescent="0.2">
      <c r="H376" s="15"/>
    </row>
    <row r="377" spans="8:8" s="14" customFormat="1" ht="9" customHeight="1" x14ac:dyDescent="0.2">
      <c r="H377" s="15"/>
    </row>
    <row r="378" spans="8:8" s="14" customFormat="1" ht="9" customHeight="1" x14ac:dyDescent="0.2">
      <c r="H378" s="15"/>
    </row>
    <row r="379" spans="8:8" s="14" customFormat="1" ht="9" customHeight="1" x14ac:dyDescent="0.2">
      <c r="H379" s="15"/>
    </row>
    <row r="380" spans="8:8" s="14" customFormat="1" ht="9" customHeight="1" x14ac:dyDescent="0.2">
      <c r="H380" s="15"/>
    </row>
    <row r="381" spans="8:8" s="14" customFormat="1" ht="9" customHeight="1" x14ac:dyDescent="0.2">
      <c r="H381" s="15"/>
    </row>
    <row r="382" spans="8:8" s="14" customFormat="1" ht="9" customHeight="1" x14ac:dyDescent="0.2">
      <c r="H382" s="15"/>
    </row>
    <row r="383" spans="8:8" s="14" customFormat="1" ht="9" customHeight="1" x14ac:dyDescent="0.2">
      <c r="H383" s="15"/>
    </row>
    <row r="384" spans="8:8" s="14" customFormat="1" ht="9" customHeight="1" x14ac:dyDescent="0.2">
      <c r="H384" s="15"/>
    </row>
    <row r="385" spans="8:8" s="14" customFormat="1" ht="9" customHeight="1" x14ac:dyDescent="0.2">
      <c r="H385" s="15"/>
    </row>
    <row r="386" spans="8:8" s="14" customFormat="1" ht="9" customHeight="1" x14ac:dyDescent="0.2">
      <c r="H386" s="15"/>
    </row>
    <row r="387" spans="8:8" s="14" customFormat="1" ht="9" customHeight="1" x14ac:dyDescent="0.2">
      <c r="H387" s="15"/>
    </row>
    <row r="388" spans="8:8" s="14" customFormat="1" ht="9" customHeight="1" x14ac:dyDescent="0.2">
      <c r="H388" s="15"/>
    </row>
    <row r="389" spans="8:8" s="14" customFormat="1" ht="9" customHeight="1" x14ac:dyDescent="0.2">
      <c r="H389" s="15"/>
    </row>
    <row r="390" spans="8:8" s="14" customFormat="1" ht="9" customHeight="1" x14ac:dyDescent="0.2">
      <c r="H390" s="15"/>
    </row>
    <row r="391" spans="8:8" s="14" customFormat="1" ht="9" customHeight="1" x14ac:dyDescent="0.2">
      <c r="H391" s="15"/>
    </row>
    <row r="392" spans="8:8" s="14" customFormat="1" ht="9" customHeight="1" x14ac:dyDescent="0.2">
      <c r="H392" s="15"/>
    </row>
    <row r="393" spans="8:8" s="14" customFormat="1" ht="9" customHeight="1" x14ac:dyDescent="0.2">
      <c r="H393" s="15"/>
    </row>
    <row r="394" spans="8:8" s="14" customFormat="1" ht="9" customHeight="1" x14ac:dyDescent="0.2">
      <c r="H394" s="15"/>
    </row>
    <row r="395" spans="8:8" s="14" customFormat="1" ht="9" customHeight="1" x14ac:dyDescent="0.2">
      <c r="H395" s="15"/>
    </row>
    <row r="396" spans="8:8" s="14" customFormat="1" ht="9" customHeight="1" x14ac:dyDescent="0.2">
      <c r="H396" s="15"/>
    </row>
    <row r="397" spans="8:8" s="14" customFormat="1" ht="9" customHeight="1" x14ac:dyDescent="0.2">
      <c r="H397" s="15"/>
    </row>
    <row r="398" spans="8:8" s="14" customFormat="1" ht="9" customHeight="1" x14ac:dyDescent="0.2">
      <c r="H398" s="15"/>
    </row>
    <row r="399" spans="8:8" s="14" customFormat="1" ht="9" customHeight="1" x14ac:dyDescent="0.2">
      <c r="H399" s="15"/>
    </row>
    <row r="400" spans="8:8" s="14" customFormat="1" ht="9" customHeight="1" x14ac:dyDescent="0.2">
      <c r="H400" s="15"/>
    </row>
    <row r="401" spans="8:8" s="14" customFormat="1" ht="9" customHeight="1" x14ac:dyDescent="0.2">
      <c r="H401" s="15"/>
    </row>
    <row r="402" spans="8:8" s="14" customFormat="1" ht="9" customHeight="1" x14ac:dyDescent="0.2">
      <c r="H402" s="15"/>
    </row>
    <row r="403" spans="8:8" s="14" customFormat="1" ht="9" customHeight="1" x14ac:dyDescent="0.2">
      <c r="H403" s="15"/>
    </row>
    <row r="404" spans="8:8" s="14" customFormat="1" ht="9" customHeight="1" x14ac:dyDescent="0.2">
      <c r="H404" s="15"/>
    </row>
    <row r="405" spans="8:8" s="14" customFormat="1" ht="9" customHeight="1" x14ac:dyDescent="0.2">
      <c r="H405" s="15"/>
    </row>
    <row r="406" spans="8:8" s="14" customFormat="1" ht="9" customHeight="1" x14ac:dyDescent="0.2">
      <c r="H406" s="15"/>
    </row>
    <row r="407" spans="8:8" s="14" customFormat="1" ht="9" customHeight="1" x14ac:dyDescent="0.2">
      <c r="H407" s="15"/>
    </row>
    <row r="408" spans="8:8" s="14" customFormat="1" ht="9" customHeight="1" x14ac:dyDescent="0.2">
      <c r="H408" s="15"/>
    </row>
    <row r="409" spans="8:8" s="14" customFormat="1" ht="9" customHeight="1" x14ac:dyDescent="0.2">
      <c r="H409" s="15"/>
    </row>
    <row r="410" spans="8:8" s="14" customFormat="1" ht="9" customHeight="1" x14ac:dyDescent="0.2">
      <c r="H410" s="15"/>
    </row>
    <row r="411" spans="8:8" s="14" customFormat="1" ht="9" customHeight="1" x14ac:dyDescent="0.2">
      <c r="H411" s="15"/>
    </row>
    <row r="412" spans="8:8" s="14" customFormat="1" ht="9" customHeight="1" x14ac:dyDescent="0.2">
      <c r="H412" s="15"/>
    </row>
    <row r="413" spans="8:8" s="14" customFormat="1" ht="9" customHeight="1" x14ac:dyDescent="0.2">
      <c r="H413" s="15"/>
    </row>
    <row r="414" spans="8:8" s="14" customFormat="1" ht="9" customHeight="1" x14ac:dyDescent="0.2">
      <c r="H414" s="15"/>
    </row>
    <row r="415" spans="8:8" s="14" customFormat="1" ht="9" customHeight="1" x14ac:dyDescent="0.2">
      <c r="H415" s="15"/>
    </row>
    <row r="416" spans="8:8" s="14" customFormat="1" ht="9" customHeight="1" x14ac:dyDescent="0.2">
      <c r="H416" s="15"/>
    </row>
    <row r="417" spans="8:8" s="14" customFormat="1" ht="9" customHeight="1" x14ac:dyDescent="0.2">
      <c r="H417" s="15"/>
    </row>
    <row r="418" spans="8:8" s="14" customFormat="1" ht="9" customHeight="1" x14ac:dyDescent="0.2">
      <c r="H418" s="15"/>
    </row>
    <row r="419" spans="8:8" s="14" customFormat="1" ht="9" customHeight="1" x14ac:dyDescent="0.2">
      <c r="H419" s="15"/>
    </row>
    <row r="420" spans="8:8" s="14" customFormat="1" ht="9" customHeight="1" x14ac:dyDescent="0.2">
      <c r="H420" s="15"/>
    </row>
    <row r="421" spans="8:8" s="14" customFormat="1" ht="9" customHeight="1" x14ac:dyDescent="0.2">
      <c r="H421" s="15"/>
    </row>
    <row r="422" spans="8:8" s="14" customFormat="1" ht="9" customHeight="1" x14ac:dyDescent="0.2">
      <c r="H422" s="15"/>
    </row>
    <row r="423" spans="8:8" s="14" customFormat="1" ht="9" customHeight="1" x14ac:dyDescent="0.2">
      <c r="H423" s="15"/>
    </row>
    <row r="424" spans="8:8" s="14" customFormat="1" ht="9" customHeight="1" x14ac:dyDescent="0.2">
      <c r="H424" s="15"/>
    </row>
    <row r="425" spans="8:8" s="14" customFormat="1" ht="9" customHeight="1" x14ac:dyDescent="0.2">
      <c r="H425" s="15"/>
    </row>
    <row r="426" spans="8:8" s="14" customFormat="1" ht="9" customHeight="1" x14ac:dyDescent="0.2">
      <c r="H426" s="15"/>
    </row>
    <row r="427" spans="8:8" s="14" customFormat="1" ht="9" customHeight="1" x14ac:dyDescent="0.2">
      <c r="H427" s="15"/>
    </row>
    <row r="428" spans="8:8" s="14" customFormat="1" ht="9" customHeight="1" x14ac:dyDescent="0.2">
      <c r="H428" s="15"/>
    </row>
    <row r="429" spans="8:8" s="14" customFormat="1" ht="9" customHeight="1" x14ac:dyDescent="0.2">
      <c r="H429" s="15"/>
    </row>
    <row r="430" spans="8:8" s="14" customFormat="1" ht="9" customHeight="1" x14ac:dyDescent="0.2">
      <c r="H430" s="15"/>
    </row>
    <row r="431" spans="8:8" s="14" customFormat="1" ht="9" customHeight="1" x14ac:dyDescent="0.2">
      <c r="H431" s="15"/>
    </row>
    <row r="432" spans="8:8" s="14" customFormat="1" ht="9" customHeight="1" x14ac:dyDescent="0.2">
      <c r="H432" s="15"/>
    </row>
    <row r="433" spans="8:8" s="14" customFormat="1" ht="9" customHeight="1" x14ac:dyDescent="0.2">
      <c r="H433" s="15"/>
    </row>
    <row r="434" spans="8:8" s="14" customFormat="1" ht="9" customHeight="1" x14ac:dyDescent="0.2">
      <c r="H434" s="15"/>
    </row>
    <row r="435" spans="8:8" s="14" customFormat="1" ht="9" customHeight="1" x14ac:dyDescent="0.2">
      <c r="H435" s="15"/>
    </row>
    <row r="436" spans="8:8" s="14" customFormat="1" ht="9" customHeight="1" x14ac:dyDescent="0.2">
      <c r="H436" s="15"/>
    </row>
    <row r="437" spans="8:8" s="14" customFormat="1" ht="9" customHeight="1" x14ac:dyDescent="0.2">
      <c r="H437" s="15"/>
    </row>
    <row r="438" spans="8:8" s="14" customFormat="1" ht="9" customHeight="1" x14ac:dyDescent="0.2">
      <c r="H438" s="15"/>
    </row>
    <row r="439" spans="8:8" s="14" customFormat="1" ht="9" customHeight="1" x14ac:dyDescent="0.2">
      <c r="H439" s="15"/>
    </row>
    <row r="440" spans="8:8" s="14" customFormat="1" ht="9" customHeight="1" x14ac:dyDescent="0.2">
      <c r="H440" s="15"/>
    </row>
    <row r="441" spans="8:8" s="14" customFormat="1" ht="9" customHeight="1" x14ac:dyDescent="0.2">
      <c r="H441" s="15"/>
    </row>
    <row r="442" spans="8:8" s="14" customFormat="1" ht="9" customHeight="1" x14ac:dyDescent="0.2">
      <c r="H442" s="15"/>
    </row>
    <row r="443" spans="8:8" s="14" customFormat="1" ht="9" customHeight="1" x14ac:dyDescent="0.2">
      <c r="H443" s="15"/>
    </row>
    <row r="444" spans="8:8" s="14" customFormat="1" ht="9" customHeight="1" x14ac:dyDescent="0.2">
      <c r="H444" s="15"/>
    </row>
    <row r="445" spans="8:8" s="14" customFormat="1" ht="9" customHeight="1" x14ac:dyDescent="0.2">
      <c r="H445" s="15"/>
    </row>
    <row r="446" spans="8:8" s="14" customFormat="1" ht="9" customHeight="1" x14ac:dyDescent="0.2">
      <c r="H446" s="15"/>
    </row>
    <row r="447" spans="8:8" s="14" customFormat="1" ht="9" customHeight="1" x14ac:dyDescent="0.2">
      <c r="H447" s="15"/>
    </row>
    <row r="448" spans="8:8" s="14" customFormat="1" ht="9" customHeight="1" x14ac:dyDescent="0.2">
      <c r="H448" s="15"/>
    </row>
    <row r="449" spans="8:8" s="14" customFormat="1" ht="9" customHeight="1" x14ac:dyDescent="0.2">
      <c r="H449" s="15"/>
    </row>
    <row r="450" spans="8:8" s="14" customFormat="1" ht="9" customHeight="1" x14ac:dyDescent="0.2">
      <c r="H450" s="15"/>
    </row>
    <row r="451" spans="8:8" s="14" customFormat="1" ht="9" customHeight="1" x14ac:dyDescent="0.2">
      <c r="H451" s="15"/>
    </row>
    <row r="452" spans="8:8" s="14" customFormat="1" ht="9" customHeight="1" x14ac:dyDescent="0.2">
      <c r="H452" s="15"/>
    </row>
    <row r="453" spans="8:8" s="14" customFormat="1" ht="9" customHeight="1" x14ac:dyDescent="0.2">
      <c r="H453" s="15"/>
    </row>
    <row r="454" spans="8:8" s="14" customFormat="1" ht="9" customHeight="1" x14ac:dyDescent="0.2">
      <c r="H454" s="15"/>
    </row>
    <row r="455" spans="8:8" s="14" customFormat="1" ht="9" customHeight="1" x14ac:dyDescent="0.2">
      <c r="H455" s="15"/>
    </row>
    <row r="456" spans="8:8" s="14" customFormat="1" ht="9" customHeight="1" x14ac:dyDescent="0.2">
      <c r="H456" s="15"/>
    </row>
    <row r="457" spans="8:8" s="14" customFormat="1" ht="9" customHeight="1" x14ac:dyDescent="0.2">
      <c r="H457" s="15"/>
    </row>
    <row r="458" spans="8:8" s="14" customFormat="1" ht="9" customHeight="1" x14ac:dyDescent="0.2">
      <c r="H458" s="15"/>
    </row>
    <row r="459" spans="8:8" s="14" customFormat="1" ht="9" customHeight="1" x14ac:dyDescent="0.2">
      <c r="H459" s="15"/>
    </row>
    <row r="460" spans="8:8" s="14" customFormat="1" ht="9" customHeight="1" x14ac:dyDescent="0.2">
      <c r="H460" s="15"/>
    </row>
    <row r="461" spans="8:8" s="14" customFormat="1" ht="9" customHeight="1" x14ac:dyDescent="0.2">
      <c r="H461" s="15"/>
    </row>
    <row r="462" spans="8:8" s="14" customFormat="1" ht="9" customHeight="1" x14ac:dyDescent="0.2">
      <c r="H462" s="15"/>
    </row>
    <row r="463" spans="8:8" s="14" customFormat="1" ht="9" customHeight="1" x14ac:dyDescent="0.2">
      <c r="H463" s="15"/>
    </row>
    <row r="464" spans="8:8" s="14" customFormat="1" ht="9" customHeight="1" x14ac:dyDescent="0.2">
      <c r="H464" s="15"/>
    </row>
    <row r="465" spans="8:8" s="14" customFormat="1" ht="9" customHeight="1" x14ac:dyDescent="0.2">
      <c r="H465" s="15"/>
    </row>
    <row r="466" spans="8:8" s="14" customFormat="1" ht="9" customHeight="1" x14ac:dyDescent="0.2">
      <c r="H466" s="15"/>
    </row>
    <row r="467" spans="8:8" s="14" customFormat="1" ht="9" customHeight="1" x14ac:dyDescent="0.2">
      <c r="H467" s="15"/>
    </row>
    <row r="468" spans="8:8" s="14" customFormat="1" ht="9" customHeight="1" x14ac:dyDescent="0.2">
      <c r="H468" s="15"/>
    </row>
    <row r="469" spans="8:8" s="14" customFormat="1" ht="9" customHeight="1" x14ac:dyDescent="0.2">
      <c r="H469" s="15"/>
    </row>
    <row r="470" spans="8:8" s="14" customFormat="1" ht="9" customHeight="1" x14ac:dyDescent="0.2">
      <c r="H470" s="15"/>
    </row>
    <row r="471" spans="8:8" s="14" customFormat="1" ht="9" customHeight="1" x14ac:dyDescent="0.2">
      <c r="H471" s="15"/>
    </row>
    <row r="472" spans="8:8" s="14" customFormat="1" ht="9" customHeight="1" x14ac:dyDescent="0.2">
      <c r="H472" s="15"/>
    </row>
    <row r="473" spans="8:8" s="14" customFormat="1" ht="9" customHeight="1" x14ac:dyDescent="0.2">
      <c r="H473" s="15"/>
    </row>
    <row r="474" spans="8:8" s="14" customFormat="1" ht="9" customHeight="1" x14ac:dyDescent="0.2">
      <c r="H474" s="15"/>
    </row>
    <row r="475" spans="8:8" s="14" customFormat="1" ht="9" customHeight="1" x14ac:dyDescent="0.2">
      <c r="H475" s="15"/>
    </row>
    <row r="476" spans="8:8" s="14" customFormat="1" ht="9" customHeight="1" x14ac:dyDescent="0.2">
      <c r="H476" s="15"/>
    </row>
    <row r="477" spans="8:8" s="14" customFormat="1" ht="9" customHeight="1" x14ac:dyDescent="0.2">
      <c r="H477" s="15"/>
    </row>
    <row r="478" spans="8:8" s="14" customFormat="1" ht="9" customHeight="1" x14ac:dyDescent="0.2">
      <c r="H478" s="15"/>
    </row>
    <row r="479" spans="8:8" s="14" customFormat="1" ht="9" customHeight="1" x14ac:dyDescent="0.2">
      <c r="H479" s="15"/>
    </row>
    <row r="480" spans="8:8" s="14" customFormat="1" ht="9" customHeight="1" x14ac:dyDescent="0.2">
      <c r="H480" s="15"/>
    </row>
    <row r="481" spans="8:8" s="14" customFormat="1" ht="9" customHeight="1" x14ac:dyDescent="0.2">
      <c r="H481" s="15"/>
    </row>
    <row r="482" spans="8:8" s="14" customFormat="1" ht="9" customHeight="1" x14ac:dyDescent="0.2">
      <c r="H482" s="15"/>
    </row>
    <row r="483" spans="8:8" s="14" customFormat="1" ht="9" customHeight="1" x14ac:dyDescent="0.2">
      <c r="H483" s="15"/>
    </row>
    <row r="484" spans="8:8" s="14" customFormat="1" ht="9" customHeight="1" x14ac:dyDescent="0.2">
      <c r="H484" s="15"/>
    </row>
    <row r="485" spans="8:8" s="14" customFormat="1" ht="9" customHeight="1" x14ac:dyDescent="0.2">
      <c r="H485" s="15"/>
    </row>
    <row r="486" spans="8:8" s="14" customFormat="1" ht="9" customHeight="1" x14ac:dyDescent="0.2">
      <c r="H486" s="15"/>
    </row>
    <row r="487" spans="8:8" s="14" customFormat="1" ht="9" customHeight="1" x14ac:dyDescent="0.2">
      <c r="H487" s="15"/>
    </row>
    <row r="488" spans="8:8" s="14" customFormat="1" ht="9" customHeight="1" x14ac:dyDescent="0.2">
      <c r="H488" s="15"/>
    </row>
    <row r="489" spans="8:8" s="14" customFormat="1" ht="9" customHeight="1" x14ac:dyDescent="0.2">
      <c r="H489" s="15"/>
    </row>
    <row r="490" spans="8:8" s="14" customFormat="1" ht="9" customHeight="1" x14ac:dyDescent="0.2">
      <c r="H490" s="15"/>
    </row>
    <row r="491" spans="8:8" s="14" customFormat="1" ht="9" customHeight="1" x14ac:dyDescent="0.2">
      <c r="H491" s="15"/>
    </row>
    <row r="492" spans="8:8" s="14" customFormat="1" ht="9" customHeight="1" x14ac:dyDescent="0.2">
      <c r="H492" s="15"/>
    </row>
    <row r="493" spans="8:8" s="14" customFormat="1" ht="9" customHeight="1" x14ac:dyDescent="0.2">
      <c r="H493" s="15"/>
    </row>
    <row r="494" spans="8:8" s="14" customFormat="1" ht="9" customHeight="1" x14ac:dyDescent="0.2">
      <c r="H494" s="15"/>
    </row>
    <row r="495" spans="8:8" s="14" customFormat="1" ht="9" customHeight="1" x14ac:dyDescent="0.2">
      <c r="H495" s="15"/>
    </row>
    <row r="496" spans="8:8" s="14" customFormat="1" ht="9" customHeight="1" x14ac:dyDescent="0.2">
      <c r="H496" s="15"/>
    </row>
    <row r="497" spans="8:8" s="14" customFormat="1" ht="9" customHeight="1" x14ac:dyDescent="0.2">
      <c r="H497" s="15"/>
    </row>
    <row r="498" spans="8:8" s="14" customFormat="1" ht="9" customHeight="1" x14ac:dyDescent="0.2">
      <c r="H498" s="15"/>
    </row>
    <row r="499" spans="8:8" s="14" customFormat="1" ht="9" customHeight="1" x14ac:dyDescent="0.2">
      <c r="H499" s="15"/>
    </row>
    <row r="500" spans="8:8" s="14" customFormat="1" ht="9" customHeight="1" x14ac:dyDescent="0.2">
      <c r="H500" s="15"/>
    </row>
    <row r="501" spans="8:8" s="14" customFormat="1" ht="9" customHeight="1" x14ac:dyDescent="0.2">
      <c r="H501" s="15"/>
    </row>
    <row r="502" spans="8:8" s="14" customFormat="1" ht="9" customHeight="1" x14ac:dyDescent="0.2">
      <c r="H502" s="15"/>
    </row>
    <row r="503" spans="8:8" s="14" customFormat="1" ht="9" customHeight="1" x14ac:dyDescent="0.2">
      <c r="H503" s="15"/>
    </row>
    <row r="504" spans="8:8" s="14" customFormat="1" ht="9" customHeight="1" x14ac:dyDescent="0.2">
      <c r="H504" s="15"/>
    </row>
    <row r="505" spans="8:8" s="14" customFormat="1" ht="9" customHeight="1" x14ac:dyDescent="0.2">
      <c r="H505" s="15"/>
    </row>
    <row r="506" spans="8:8" s="14" customFormat="1" ht="9" customHeight="1" x14ac:dyDescent="0.2">
      <c r="H506" s="15"/>
    </row>
    <row r="507" spans="8:8" s="14" customFormat="1" ht="9" customHeight="1" x14ac:dyDescent="0.2">
      <c r="H507" s="15"/>
    </row>
    <row r="508" spans="8:8" s="14" customFormat="1" ht="9" customHeight="1" x14ac:dyDescent="0.2">
      <c r="H508" s="15"/>
    </row>
    <row r="509" spans="8:8" s="14" customFormat="1" ht="9" customHeight="1" x14ac:dyDescent="0.2">
      <c r="H509" s="15"/>
    </row>
    <row r="510" spans="8:8" s="14" customFormat="1" ht="9" customHeight="1" x14ac:dyDescent="0.2">
      <c r="H510" s="15"/>
    </row>
    <row r="511" spans="8:8" s="14" customFormat="1" ht="9" customHeight="1" x14ac:dyDescent="0.2">
      <c r="H511" s="15"/>
    </row>
    <row r="512" spans="8:8" s="14" customFormat="1" ht="9" customHeight="1" x14ac:dyDescent="0.2">
      <c r="H512" s="15"/>
    </row>
    <row r="513" spans="8:8" s="14" customFormat="1" ht="9" customHeight="1" x14ac:dyDescent="0.2">
      <c r="H513" s="15"/>
    </row>
    <row r="514" spans="8:8" s="14" customFormat="1" ht="9" customHeight="1" x14ac:dyDescent="0.2">
      <c r="H514" s="15"/>
    </row>
    <row r="515" spans="8:8" s="14" customFormat="1" ht="9" customHeight="1" x14ac:dyDescent="0.2">
      <c r="H515" s="15"/>
    </row>
    <row r="516" spans="8:8" s="14" customFormat="1" ht="9" customHeight="1" x14ac:dyDescent="0.2">
      <c r="H516" s="15"/>
    </row>
    <row r="517" spans="8:8" s="14" customFormat="1" ht="9" customHeight="1" x14ac:dyDescent="0.2">
      <c r="H517" s="15"/>
    </row>
    <row r="518" spans="8:8" s="14" customFormat="1" ht="9" customHeight="1" x14ac:dyDescent="0.2">
      <c r="H518" s="15"/>
    </row>
    <row r="519" spans="8:8" s="14" customFormat="1" ht="9" customHeight="1" x14ac:dyDescent="0.2">
      <c r="H519" s="15"/>
    </row>
    <row r="520" spans="8:8" s="14" customFormat="1" ht="9" customHeight="1" x14ac:dyDescent="0.2">
      <c r="H520" s="15"/>
    </row>
    <row r="521" spans="8:8" s="14" customFormat="1" ht="9" customHeight="1" x14ac:dyDescent="0.2">
      <c r="H521" s="15"/>
    </row>
    <row r="522" spans="8:8" s="14" customFormat="1" ht="9" customHeight="1" x14ac:dyDescent="0.2">
      <c r="H522" s="15"/>
    </row>
    <row r="523" spans="8:8" s="14" customFormat="1" ht="9" customHeight="1" x14ac:dyDescent="0.2">
      <c r="H523" s="15"/>
    </row>
    <row r="524" spans="8:8" s="14" customFormat="1" ht="9" customHeight="1" x14ac:dyDescent="0.2">
      <c r="H524" s="15"/>
    </row>
    <row r="525" spans="8:8" s="14" customFormat="1" ht="9" customHeight="1" x14ac:dyDescent="0.2">
      <c r="H525" s="15"/>
    </row>
    <row r="526" spans="8:8" s="14" customFormat="1" ht="9" customHeight="1" x14ac:dyDescent="0.2">
      <c r="H526" s="15"/>
    </row>
    <row r="527" spans="8:8" s="14" customFormat="1" ht="9" customHeight="1" x14ac:dyDescent="0.2">
      <c r="H527" s="15"/>
    </row>
    <row r="528" spans="8:8" s="14" customFormat="1" ht="9" customHeight="1" x14ac:dyDescent="0.2">
      <c r="H528" s="15"/>
    </row>
    <row r="529" spans="8:8" s="14" customFormat="1" ht="9" customHeight="1" x14ac:dyDescent="0.2">
      <c r="H529" s="15"/>
    </row>
    <row r="530" spans="8:8" s="14" customFormat="1" ht="9" customHeight="1" x14ac:dyDescent="0.2">
      <c r="H530" s="15"/>
    </row>
    <row r="531" spans="8:8" s="14" customFormat="1" ht="9" customHeight="1" x14ac:dyDescent="0.2">
      <c r="H531" s="15"/>
    </row>
    <row r="532" spans="8:8" s="14" customFormat="1" ht="9" customHeight="1" x14ac:dyDescent="0.2">
      <c r="H532" s="15"/>
    </row>
    <row r="533" spans="8:8" s="14" customFormat="1" ht="9" customHeight="1" x14ac:dyDescent="0.2">
      <c r="H533" s="15"/>
    </row>
    <row r="534" spans="8:8" s="14" customFormat="1" ht="9" customHeight="1" x14ac:dyDescent="0.2">
      <c r="H534" s="15"/>
    </row>
    <row r="535" spans="8:8" s="14" customFormat="1" ht="9" customHeight="1" x14ac:dyDescent="0.2">
      <c r="H535" s="15"/>
    </row>
    <row r="536" spans="8:8" s="14" customFormat="1" ht="9" customHeight="1" x14ac:dyDescent="0.2">
      <c r="H536" s="15"/>
    </row>
    <row r="537" spans="8:8" s="14" customFormat="1" ht="9" customHeight="1" x14ac:dyDescent="0.2">
      <c r="H537" s="15"/>
    </row>
    <row r="538" spans="8:8" s="14" customFormat="1" ht="9" customHeight="1" x14ac:dyDescent="0.2">
      <c r="H538" s="15"/>
    </row>
    <row r="539" spans="8:8" s="14" customFormat="1" ht="9" customHeight="1" x14ac:dyDescent="0.2">
      <c r="H539" s="15"/>
    </row>
    <row r="540" spans="8:8" s="14" customFormat="1" ht="9" customHeight="1" x14ac:dyDescent="0.2">
      <c r="H540" s="15"/>
    </row>
    <row r="541" spans="8:8" s="14" customFormat="1" ht="9" customHeight="1" x14ac:dyDescent="0.2">
      <c r="H541" s="15"/>
    </row>
    <row r="542" spans="8:8" s="14" customFormat="1" x14ac:dyDescent="0.2">
      <c r="H542" s="15"/>
    </row>
    <row r="543" spans="8:8" s="14" customFormat="1" x14ac:dyDescent="0.2">
      <c r="H543" s="15"/>
    </row>
    <row r="544" spans="8:8" s="14" customFormat="1" x14ac:dyDescent="0.2">
      <c r="H544" s="15"/>
    </row>
    <row r="545" spans="8:8" s="14" customFormat="1" x14ac:dyDescent="0.2">
      <c r="H545" s="15"/>
    </row>
    <row r="546" spans="8:8" s="14" customFormat="1" x14ac:dyDescent="0.2">
      <c r="H546" s="15"/>
    </row>
    <row r="547" spans="8:8" s="14" customFormat="1" x14ac:dyDescent="0.2">
      <c r="H547" s="15"/>
    </row>
    <row r="548" spans="8:8" s="14" customFormat="1" x14ac:dyDescent="0.2">
      <c r="H548" s="15"/>
    </row>
    <row r="549" spans="8:8" s="14" customFormat="1" x14ac:dyDescent="0.2">
      <c r="H549" s="15"/>
    </row>
    <row r="550" spans="8:8" s="14" customFormat="1" x14ac:dyDescent="0.2">
      <c r="H550" s="15"/>
    </row>
    <row r="551" spans="8:8" s="14" customFormat="1" x14ac:dyDescent="0.2">
      <c r="H551" s="15"/>
    </row>
    <row r="552" spans="8:8" s="14" customFormat="1" x14ac:dyDescent="0.2">
      <c r="H552" s="15"/>
    </row>
    <row r="553" spans="8:8" s="14" customFormat="1" x14ac:dyDescent="0.2">
      <c r="H553" s="15"/>
    </row>
    <row r="554" spans="8:8" s="14" customFormat="1" x14ac:dyDescent="0.2">
      <c r="H554" s="15"/>
    </row>
    <row r="555" spans="8:8" s="14" customFormat="1" x14ac:dyDescent="0.2">
      <c r="H555" s="15"/>
    </row>
    <row r="556" spans="8:8" s="14" customFormat="1" x14ac:dyDescent="0.2">
      <c r="H556" s="15"/>
    </row>
    <row r="557" spans="8:8" s="14" customFormat="1" x14ac:dyDescent="0.2">
      <c r="H557" s="15"/>
    </row>
    <row r="558" spans="8:8" s="14" customFormat="1" x14ac:dyDescent="0.2">
      <c r="H558" s="15"/>
    </row>
    <row r="559" spans="8:8" s="14" customFormat="1" x14ac:dyDescent="0.2">
      <c r="H559" s="15"/>
    </row>
    <row r="560" spans="8:8" s="14" customFormat="1" x14ac:dyDescent="0.2">
      <c r="H560" s="15"/>
    </row>
    <row r="561" spans="8:8" s="14" customFormat="1" x14ac:dyDescent="0.2">
      <c r="H561" s="15"/>
    </row>
    <row r="562" spans="8:8" s="14" customFormat="1" x14ac:dyDescent="0.2">
      <c r="H562" s="15"/>
    </row>
    <row r="563" spans="8:8" s="14" customFormat="1" x14ac:dyDescent="0.2">
      <c r="H563" s="15"/>
    </row>
    <row r="564" spans="8:8" s="14" customFormat="1" x14ac:dyDescent="0.2">
      <c r="H564" s="15"/>
    </row>
    <row r="565" spans="8:8" s="14" customFormat="1" x14ac:dyDescent="0.2">
      <c r="H565" s="15"/>
    </row>
    <row r="566" spans="8:8" s="14" customFormat="1" x14ac:dyDescent="0.2">
      <c r="H566" s="15"/>
    </row>
    <row r="567" spans="8:8" s="14" customFormat="1" x14ac:dyDescent="0.2">
      <c r="H567" s="15"/>
    </row>
    <row r="568" spans="8:8" s="14" customFormat="1" x14ac:dyDescent="0.2">
      <c r="H568" s="15"/>
    </row>
    <row r="569" spans="8:8" s="14" customFormat="1" x14ac:dyDescent="0.2">
      <c r="H569" s="15"/>
    </row>
    <row r="570" spans="8:8" s="14" customFormat="1" x14ac:dyDescent="0.2">
      <c r="H570" s="15"/>
    </row>
    <row r="571" spans="8:8" s="14" customFormat="1" x14ac:dyDescent="0.2">
      <c r="H571" s="15"/>
    </row>
    <row r="572" spans="8:8" s="14" customFormat="1" x14ac:dyDescent="0.2">
      <c r="H572" s="15"/>
    </row>
    <row r="573" spans="8:8" s="14" customFormat="1" x14ac:dyDescent="0.2">
      <c r="H573" s="15"/>
    </row>
    <row r="574" spans="8:8" s="14" customFormat="1" x14ac:dyDescent="0.2">
      <c r="H574" s="15"/>
    </row>
    <row r="575" spans="8:8" s="14" customFormat="1" x14ac:dyDescent="0.2">
      <c r="H575" s="15"/>
    </row>
    <row r="576" spans="8:8" s="14" customFormat="1" x14ac:dyDescent="0.2">
      <c r="H576" s="15"/>
    </row>
    <row r="577" spans="8:8" s="14" customFormat="1" x14ac:dyDescent="0.2">
      <c r="H577" s="15"/>
    </row>
    <row r="578" spans="8:8" s="14" customFormat="1" x14ac:dyDescent="0.2">
      <c r="H578" s="15"/>
    </row>
    <row r="579" spans="8:8" s="14" customFormat="1" x14ac:dyDescent="0.2">
      <c r="H579" s="15"/>
    </row>
    <row r="580" spans="8:8" s="14" customFormat="1" x14ac:dyDescent="0.2">
      <c r="H580" s="15"/>
    </row>
    <row r="581" spans="8:8" s="14" customFormat="1" x14ac:dyDescent="0.2">
      <c r="H581" s="15"/>
    </row>
    <row r="582" spans="8:8" s="14" customFormat="1" x14ac:dyDescent="0.2">
      <c r="H582" s="15"/>
    </row>
    <row r="583" spans="8:8" s="14" customFormat="1" x14ac:dyDescent="0.2">
      <c r="H583" s="15"/>
    </row>
    <row r="584" spans="8:8" s="14" customFormat="1" x14ac:dyDescent="0.2">
      <c r="H584" s="15"/>
    </row>
    <row r="585" spans="8:8" s="14" customFormat="1" x14ac:dyDescent="0.2">
      <c r="H585" s="15"/>
    </row>
    <row r="586" spans="8:8" s="14" customFormat="1" x14ac:dyDescent="0.2">
      <c r="H586" s="15"/>
    </row>
    <row r="587" spans="8:8" s="14" customFormat="1" x14ac:dyDescent="0.2">
      <c r="H587" s="15"/>
    </row>
    <row r="588" spans="8:8" s="14" customFormat="1" x14ac:dyDescent="0.2">
      <c r="H588" s="15"/>
    </row>
    <row r="589" spans="8:8" s="14" customFormat="1" x14ac:dyDescent="0.2">
      <c r="H589" s="15"/>
    </row>
    <row r="590" spans="8:8" s="14" customFormat="1" x14ac:dyDescent="0.2">
      <c r="H590" s="15"/>
    </row>
    <row r="591" spans="8:8" s="14" customFormat="1" x14ac:dyDescent="0.2">
      <c r="H591" s="15"/>
    </row>
    <row r="592" spans="8:8" s="14" customFormat="1" x14ac:dyDescent="0.2">
      <c r="H592" s="15"/>
    </row>
    <row r="593" spans="8:8" s="14" customFormat="1" x14ac:dyDescent="0.2">
      <c r="H593" s="15"/>
    </row>
    <row r="594" spans="8:8" s="14" customFormat="1" x14ac:dyDescent="0.2">
      <c r="H594" s="15"/>
    </row>
    <row r="595" spans="8:8" s="14" customFormat="1" x14ac:dyDescent="0.2">
      <c r="H595" s="15"/>
    </row>
    <row r="596" spans="8:8" s="14" customFormat="1" x14ac:dyDescent="0.2">
      <c r="H596" s="15"/>
    </row>
    <row r="597" spans="8:8" s="14" customFormat="1" x14ac:dyDescent="0.2">
      <c r="H597" s="15"/>
    </row>
    <row r="598" spans="8:8" s="14" customFormat="1" x14ac:dyDescent="0.2">
      <c r="H598" s="15"/>
    </row>
    <row r="599" spans="8:8" s="14" customFormat="1" x14ac:dyDescent="0.2">
      <c r="H599" s="15"/>
    </row>
    <row r="600" spans="8:8" s="14" customFormat="1" x14ac:dyDescent="0.2">
      <c r="H600" s="15"/>
    </row>
    <row r="601" spans="8:8" s="14" customFormat="1" x14ac:dyDescent="0.2">
      <c r="H601" s="15"/>
    </row>
    <row r="602" spans="8:8" s="14" customFormat="1" x14ac:dyDescent="0.2">
      <c r="H602" s="15"/>
    </row>
    <row r="603" spans="8:8" s="14" customFormat="1" x14ac:dyDescent="0.2">
      <c r="H603" s="15"/>
    </row>
    <row r="604" spans="8:8" s="14" customFormat="1" x14ac:dyDescent="0.2">
      <c r="H604" s="15"/>
    </row>
    <row r="605" spans="8:8" s="14" customFormat="1" x14ac:dyDescent="0.2">
      <c r="H605" s="15"/>
    </row>
    <row r="606" spans="8:8" s="14" customFormat="1" x14ac:dyDescent="0.2">
      <c r="H606" s="15"/>
    </row>
    <row r="607" spans="8:8" s="14" customFormat="1" x14ac:dyDescent="0.2">
      <c r="H607" s="15"/>
    </row>
    <row r="608" spans="8:8" s="14" customFormat="1" x14ac:dyDescent="0.2">
      <c r="H608" s="15"/>
    </row>
    <row r="609" spans="8:8" s="14" customFormat="1" x14ac:dyDescent="0.2">
      <c r="H609" s="15"/>
    </row>
    <row r="610" spans="8:8" s="14" customFormat="1" x14ac:dyDescent="0.2">
      <c r="H610" s="15"/>
    </row>
    <row r="611" spans="8:8" s="14" customFormat="1" x14ac:dyDescent="0.2">
      <c r="H611" s="15"/>
    </row>
    <row r="612" spans="8:8" s="14" customFormat="1" x14ac:dyDescent="0.2">
      <c r="H612" s="15"/>
    </row>
    <row r="613" spans="8:8" s="14" customFormat="1" x14ac:dyDescent="0.2">
      <c r="H613" s="15"/>
    </row>
    <row r="614" spans="8:8" s="14" customFormat="1" x14ac:dyDescent="0.2">
      <c r="H614" s="15"/>
    </row>
    <row r="615" spans="8:8" s="14" customFormat="1" x14ac:dyDescent="0.2">
      <c r="H615" s="15"/>
    </row>
    <row r="616" spans="8:8" s="14" customFormat="1" x14ac:dyDescent="0.2">
      <c r="H616" s="15"/>
    </row>
    <row r="617" spans="8:8" s="14" customFormat="1" x14ac:dyDescent="0.2">
      <c r="H617" s="15"/>
    </row>
    <row r="618" spans="8:8" s="14" customFormat="1" x14ac:dyDescent="0.2">
      <c r="H618" s="15"/>
    </row>
    <row r="619" spans="8:8" s="14" customFormat="1" x14ac:dyDescent="0.2">
      <c r="H619" s="15"/>
    </row>
    <row r="620" spans="8:8" s="14" customFormat="1" x14ac:dyDescent="0.2">
      <c r="H620" s="15"/>
    </row>
    <row r="621" spans="8:8" s="14" customFormat="1" x14ac:dyDescent="0.2">
      <c r="H621" s="15"/>
    </row>
    <row r="622" spans="8:8" s="14" customFormat="1" x14ac:dyDescent="0.2">
      <c r="H622" s="15"/>
    </row>
    <row r="623" spans="8:8" s="14" customFormat="1" x14ac:dyDescent="0.2">
      <c r="H623" s="15"/>
    </row>
    <row r="624" spans="8:8" s="14" customFormat="1" x14ac:dyDescent="0.2">
      <c r="H624" s="15"/>
    </row>
    <row r="625" spans="8:8" s="14" customFormat="1" x14ac:dyDescent="0.2">
      <c r="H625" s="15"/>
    </row>
    <row r="626" spans="8:8" s="14" customFormat="1" x14ac:dyDescent="0.2">
      <c r="H626" s="15"/>
    </row>
    <row r="627" spans="8:8" s="14" customFormat="1" x14ac:dyDescent="0.2">
      <c r="H627" s="15"/>
    </row>
    <row r="628" spans="8:8" s="14" customFormat="1" x14ac:dyDescent="0.2">
      <c r="H628" s="15"/>
    </row>
    <row r="629" spans="8:8" s="14" customFormat="1" x14ac:dyDescent="0.2">
      <c r="H629" s="15"/>
    </row>
    <row r="630" spans="8:8" s="14" customFormat="1" x14ac:dyDescent="0.2">
      <c r="H630" s="15"/>
    </row>
    <row r="631" spans="8:8" s="14" customFormat="1" x14ac:dyDescent="0.2">
      <c r="H631" s="15"/>
    </row>
    <row r="632" spans="8:8" s="14" customFormat="1" x14ac:dyDescent="0.2">
      <c r="H632" s="15"/>
    </row>
    <row r="633" spans="8:8" s="14" customFormat="1" x14ac:dyDescent="0.2">
      <c r="H633" s="15"/>
    </row>
    <row r="634" spans="8:8" s="14" customFormat="1" x14ac:dyDescent="0.2">
      <c r="H634" s="15"/>
    </row>
    <row r="635" spans="8:8" s="14" customFormat="1" x14ac:dyDescent="0.2">
      <c r="H635" s="15"/>
    </row>
    <row r="636" spans="8:8" s="14" customFormat="1" x14ac:dyDescent="0.2">
      <c r="H636" s="15"/>
    </row>
    <row r="637" spans="8:8" s="14" customFormat="1" x14ac:dyDescent="0.2">
      <c r="H637" s="15"/>
    </row>
    <row r="638" spans="8:8" s="14" customFormat="1" x14ac:dyDescent="0.2">
      <c r="H638" s="15"/>
    </row>
    <row r="639" spans="8:8" s="14" customFormat="1" x14ac:dyDescent="0.2">
      <c r="H639" s="15"/>
    </row>
    <row r="640" spans="8:8" s="14" customFormat="1" x14ac:dyDescent="0.2">
      <c r="H640" s="15"/>
    </row>
    <row r="641" spans="8:8" s="14" customFormat="1" x14ac:dyDescent="0.2">
      <c r="H641" s="15"/>
    </row>
    <row r="642" spans="8:8" s="14" customFormat="1" x14ac:dyDescent="0.2">
      <c r="H642" s="15"/>
    </row>
    <row r="643" spans="8:8" s="14" customFormat="1" x14ac:dyDescent="0.2">
      <c r="H643" s="15"/>
    </row>
    <row r="644" spans="8:8" s="14" customFormat="1" x14ac:dyDescent="0.2">
      <c r="H644" s="15"/>
    </row>
    <row r="645" spans="8:8" s="14" customFormat="1" x14ac:dyDescent="0.2">
      <c r="H645" s="15"/>
    </row>
    <row r="646" spans="8:8" s="14" customFormat="1" x14ac:dyDescent="0.2">
      <c r="H646" s="15"/>
    </row>
    <row r="647" spans="8:8" s="14" customFormat="1" x14ac:dyDescent="0.2">
      <c r="H647" s="15"/>
    </row>
    <row r="648" spans="8:8" s="14" customFormat="1" x14ac:dyDescent="0.2">
      <c r="H648" s="15"/>
    </row>
    <row r="649" spans="8:8" s="14" customFormat="1" x14ac:dyDescent="0.2">
      <c r="H649" s="15"/>
    </row>
    <row r="650" spans="8:8" s="14" customFormat="1" x14ac:dyDescent="0.2">
      <c r="H650" s="15"/>
    </row>
    <row r="651" spans="8:8" s="14" customFormat="1" x14ac:dyDescent="0.2">
      <c r="H651" s="15"/>
    </row>
    <row r="652" spans="8:8" s="14" customFormat="1" x14ac:dyDescent="0.2">
      <c r="H652" s="15"/>
    </row>
    <row r="653" spans="8:8" s="14" customFormat="1" x14ac:dyDescent="0.2">
      <c r="H653" s="15"/>
    </row>
    <row r="654" spans="8:8" s="14" customFormat="1" x14ac:dyDescent="0.2">
      <c r="H654" s="15"/>
    </row>
    <row r="655" spans="8:8" s="14" customFormat="1" x14ac:dyDescent="0.2">
      <c r="H655" s="15"/>
    </row>
    <row r="656" spans="8:8" s="14" customFormat="1" x14ac:dyDescent="0.2">
      <c r="H656" s="15"/>
    </row>
    <row r="657" spans="8:8" s="14" customFormat="1" x14ac:dyDescent="0.2">
      <c r="H657" s="15"/>
    </row>
    <row r="658" spans="8:8" s="14" customFormat="1" x14ac:dyDescent="0.2">
      <c r="H658" s="15"/>
    </row>
    <row r="659" spans="8:8" s="14" customFormat="1" x14ac:dyDescent="0.2">
      <c r="H659" s="15"/>
    </row>
    <row r="660" spans="8:8" s="14" customFormat="1" x14ac:dyDescent="0.2">
      <c r="H660" s="15"/>
    </row>
    <row r="661" spans="8:8" s="14" customFormat="1" x14ac:dyDescent="0.2">
      <c r="H661" s="15"/>
    </row>
    <row r="662" spans="8:8" s="14" customFormat="1" x14ac:dyDescent="0.2">
      <c r="H662" s="15"/>
    </row>
    <row r="663" spans="8:8" s="14" customFormat="1" x14ac:dyDescent="0.2">
      <c r="H663" s="15"/>
    </row>
    <row r="664" spans="8:8" s="14" customFormat="1" x14ac:dyDescent="0.2">
      <c r="H664" s="15"/>
    </row>
    <row r="665" spans="8:8" s="14" customFormat="1" x14ac:dyDescent="0.2">
      <c r="H665" s="15"/>
    </row>
    <row r="666" spans="8:8" s="14" customFormat="1" x14ac:dyDescent="0.2">
      <c r="H666" s="15"/>
    </row>
    <row r="667" spans="8:8" s="14" customFormat="1" x14ac:dyDescent="0.2">
      <c r="H667" s="15"/>
    </row>
    <row r="668" spans="8:8" s="14" customFormat="1" x14ac:dyDescent="0.2">
      <c r="H668" s="15"/>
    </row>
    <row r="669" spans="8:8" s="14" customFormat="1" x14ac:dyDescent="0.2">
      <c r="H669" s="15"/>
    </row>
    <row r="670" spans="8:8" s="14" customFormat="1" x14ac:dyDescent="0.2">
      <c r="H670" s="15"/>
    </row>
    <row r="671" spans="8:8" s="14" customFormat="1" x14ac:dyDescent="0.2">
      <c r="H671" s="15"/>
    </row>
    <row r="672" spans="8:8" s="14" customFormat="1" x14ac:dyDescent="0.2">
      <c r="H672" s="15"/>
    </row>
    <row r="673" spans="8:8" s="14" customFormat="1" x14ac:dyDescent="0.2">
      <c r="H673" s="15"/>
    </row>
    <row r="674" spans="8:8" s="14" customFormat="1" x14ac:dyDescent="0.2">
      <c r="H674" s="15"/>
    </row>
    <row r="675" spans="8:8" s="14" customFormat="1" x14ac:dyDescent="0.2">
      <c r="H675" s="15"/>
    </row>
    <row r="676" spans="8:8" s="14" customFormat="1" x14ac:dyDescent="0.2">
      <c r="H676" s="15"/>
    </row>
    <row r="677" spans="8:8" s="14" customFormat="1" x14ac:dyDescent="0.2">
      <c r="H677" s="15"/>
    </row>
    <row r="678" spans="8:8" s="14" customFormat="1" x14ac:dyDescent="0.2">
      <c r="H678" s="15"/>
    </row>
    <row r="679" spans="8:8" s="14" customFormat="1" x14ac:dyDescent="0.2">
      <c r="H679" s="15"/>
    </row>
    <row r="680" spans="8:8" s="14" customFormat="1" x14ac:dyDescent="0.2">
      <c r="H680" s="15"/>
    </row>
    <row r="681" spans="8:8" s="14" customFormat="1" x14ac:dyDescent="0.2">
      <c r="H681" s="15"/>
    </row>
    <row r="682" spans="8:8" s="14" customFormat="1" x14ac:dyDescent="0.2">
      <c r="H682" s="15"/>
    </row>
    <row r="683" spans="8:8" s="14" customFormat="1" x14ac:dyDescent="0.2">
      <c r="H683" s="15"/>
    </row>
    <row r="684" spans="8:8" s="14" customFormat="1" x14ac:dyDescent="0.2">
      <c r="H684" s="15"/>
    </row>
    <row r="685" spans="8:8" s="14" customFormat="1" x14ac:dyDescent="0.2">
      <c r="H685" s="15"/>
    </row>
    <row r="686" spans="8:8" s="14" customFormat="1" x14ac:dyDescent="0.2">
      <c r="H686" s="15"/>
    </row>
    <row r="687" spans="8:8" s="14" customFormat="1" x14ac:dyDescent="0.2">
      <c r="H687" s="15"/>
    </row>
    <row r="688" spans="8:8" s="14" customFormat="1" x14ac:dyDescent="0.2">
      <c r="H688" s="15"/>
    </row>
    <row r="689" spans="8:8" s="14" customFormat="1" x14ac:dyDescent="0.2">
      <c r="H689" s="15"/>
    </row>
    <row r="690" spans="8:8" s="14" customFormat="1" x14ac:dyDescent="0.2">
      <c r="H690" s="15"/>
    </row>
    <row r="691" spans="8:8" s="14" customFormat="1" x14ac:dyDescent="0.2">
      <c r="H691" s="15"/>
    </row>
    <row r="692" spans="8:8" s="14" customFormat="1" x14ac:dyDescent="0.2">
      <c r="H692" s="15"/>
    </row>
    <row r="693" spans="8:8" s="14" customFormat="1" x14ac:dyDescent="0.2">
      <c r="H693" s="15"/>
    </row>
    <row r="694" spans="8:8" s="14" customFormat="1" x14ac:dyDescent="0.2">
      <c r="H694" s="15"/>
    </row>
    <row r="695" spans="8:8" s="14" customFormat="1" x14ac:dyDescent="0.2">
      <c r="H695" s="15"/>
    </row>
    <row r="696" spans="8:8" s="14" customFormat="1" x14ac:dyDescent="0.2">
      <c r="H696" s="15"/>
    </row>
    <row r="697" spans="8:8" s="14" customFormat="1" x14ac:dyDescent="0.2">
      <c r="H697" s="15"/>
    </row>
    <row r="698" spans="8:8" s="14" customFormat="1" x14ac:dyDescent="0.2">
      <c r="H698" s="15"/>
    </row>
    <row r="699" spans="8:8" s="14" customFormat="1" x14ac:dyDescent="0.2">
      <c r="H699" s="15"/>
    </row>
    <row r="700" spans="8:8" s="14" customFormat="1" x14ac:dyDescent="0.2">
      <c r="H700" s="15"/>
    </row>
    <row r="701" spans="8:8" s="14" customFormat="1" x14ac:dyDescent="0.2">
      <c r="H701" s="15"/>
    </row>
    <row r="702" spans="8:8" s="14" customFormat="1" x14ac:dyDescent="0.2">
      <c r="H702" s="15"/>
    </row>
    <row r="703" spans="8:8" s="14" customFormat="1" x14ac:dyDescent="0.2">
      <c r="H703" s="15"/>
    </row>
    <row r="704" spans="8:8" s="14" customFormat="1" x14ac:dyDescent="0.2">
      <c r="H704" s="15"/>
    </row>
    <row r="705" spans="8:8" s="14" customFormat="1" x14ac:dyDescent="0.2">
      <c r="H705" s="15"/>
    </row>
    <row r="706" spans="8:8" s="14" customFormat="1" x14ac:dyDescent="0.2">
      <c r="H706" s="15"/>
    </row>
    <row r="707" spans="8:8" s="14" customFormat="1" x14ac:dyDescent="0.2">
      <c r="H707" s="15"/>
    </row>
    <row r="708" spans="8:8" s="14" customFormat="1" x14ac:dyDescent="0.2">
      <c r="H708" s="15"/>
    </row>
    <row r="709" spans="8:8" s="14" customFormat="1" x14ac:dyDescent="0.2">
      <c r="H709" s="15"/>
    </row>
    <row r="710" spans="8:8" s="14" customFormat="1" x14ac:dyDescent="0.2">
      <c r="H710" s="15"/>
    </row>
    <row r="711" spans="8:8" s="14" customFormat="1" x14ac:dyDescent="0.2">
      <c r="H711" s="15"/>
    </row>
    <row r="712" spans="8:8" s="14" customFormat="1" x14ac:dyDescent="0.2">
      <c r="H712" s="15"/>
    </row>
    <row r="713" spans="8:8" s="14" customFormat="1" x14ac:dyDescent="0.2">
      <c r="H713" s="15"/>
    </row>
    <row r="714" spans="8:8" s="14" customFormat="1" x14ac:dyDescent="0.2">
      <c r="H714" s="15"/>
    </row>
    <row r="715" spans="8:8" s="14" customFormat="1" x14ac:dyDescent="0.2">
      <c r="H715" s="15"/>
    </row>
    <row r="716" spans="8:8" s="14" customFormat="1" x14ac:dyDescent="0.2">
      <c r="H716" s="15"/>
    </row>
    <row r="717" spans="8:8" s="14" customFormat="1" x14ac:dyDescent="0.2">
      <c r="H717" s="15"/>
    </row>
    <row r="718" spans="8:8" s="14" customFormat="1" x14ac:dyDescent="0.2">
      <c r="H718" s="15"/>
    </row>
    <row r="719" spans="8:8" s="14" customFormat="1" x14ac:dyDescent="0.2">
      <c r="H719" s="15"/>
    </row>
    <row r="720" spans="8:8" s="14" customFormat="1" x14ac:dyDescent="0.2">
      <c r="H720" s="15"/>
    </row>
    <row r="721" spans="8:8" s="14" customFormat="1" x14ac:dyDescent="0.2">
      <c r="H721" s="15"/>
    </row>
    <row r="722" spans="8:8" s="14" customFormat="1" x14ac:dyDescent="0.2">
      <c r="H722" s="15"/>
    </row>
    <row r="723" spans="8:8" s="14" customFormat="1" x14ac:dyDescent="0.2">
      <c r="H723" s="15"/>
    </row>
    <row r="724" spans="8:8" s="14" customFormat="1" x14ac:dyDescent="0.2">
      <c r="H724" s="15"/>
    </row>
    <row r="725" spans="8:8" s="14" customFormat="1" x14ac:dyDescent="0.2">
      <c r="H725" s="15"/>
    </row>
    <row r="726" spans="8:8" s="14" customFormat="1" x14ac:dyDescent="0.2">
      <c r="H726" s="15"/>
    </row>
    <row r="727" spans="8:8" s="14" customFormat="1" x14ac:dyDescent="0.2">
      <c r="H727" s="15"/>
    </row>
    <row r="728" spans="8:8" s="14" customFormat="1" x14ac:dyDescent="0.2">
      <c r="H728" s="15"/>
    </row>
    <row r="729" spans="8:8" s="14" customFormat="1" x14ac:dyDescent="0.2">
      <c r="H729" s="15"/>
    </row>
    <row r="730" spans="8:8" s="14" customFormat="1" x14ac:dyDescent="0.2">
      <c r="H730" s="15"/>
    </row>
    <row r="731" spans="8:8" s="14" customFormat="1" x14ac:dyDescent="0.2">
      <c r="H731" s="15"/>
    </row>
    <row r="732" spans="8:8" s="14" customFormat="1" x14ac:dyDescent="0.2">
      <c r="H732" s="15"/>
    </row>
    <row r="733" spans="8:8" s="14" customFormat="1" x14ac:dyDescent="0.2">
      <c r="H733" s="15"/>
    </row>
    <row r="734" spans="8:8" s="14" customFormat="1" x14ac:dyDescent="0.2">
      <c r="H734" s="15"/>
    </row>
    <row r="735" spans="8:8" s="14" customFormat="1" x14ac:dyDescent="0.2">
      <c r="H735" s="15"/>
    </row>
    <row r="736" spans="8:8" s="14" customFormat="1" x14ac:dyDescent="0.2">
      <c r="H736" s="15"/>
    </row>
    <row r="737" spans="8:8" s="14" customFormat="1" x14ac:dyDescent="0.2">
      <c r="H737" s="15"/>
    </row>
    <row r="738" spans="8:8" s="14" customFormat="1" x14ac:dyDescent="0.2">
      <c r="H738" s="15"/>
    </row>
    <row r="739" spans="8:8" s="14" customFormat="1" x14ac:dyDescent="0.2">
      <c r="H739" s="15"/>
    </row>
    <row r="740" spans="8:8" s="14" customFormat="1" x14ac:dyDescent="0.2">
      <c r="H740" s="15"/>
    </row>
    <row r="741" spans="8:8" s="14" customFormat="1" x14ac:dyDescent="0.2">
      <c r="H741" s="15"/>
    </row>
    <row r="742" spans="8:8" s="14" customFormat="1" x14ac:dyDescent="0.2">
      <c r="H742" s="15"/>
    </row>
    <row r="743" spans="8:8" s="14" customFormat="1" x14ac:dyDescent="0.2">
      <c r="H743" s="15"/>
    </row>
    <row r="744" spans="8:8" s="14" customFormat="1" x14ac:dyDescent="0.2">
      <c r="H744" s="15"/>
    </row>
    <row r="745" spans="8:8" s="14" customFormat="1" x14ac:dyDescent="0.2">
      <c r="H745" s="15"/>
    </row>
    <row r="746" spans="8:8" s="14" customFormat="1" x14ac:dyDescent="0.2">
      <c r="H746" s="15"/>
    </row>
    <row r="747" spans="8:8" s="14" customFormat="1" x14ac:dyDescent="0.2">
      <c r="H747" s="15"/>
    </row>
    <row r="748" spans="8:8" s="14" customFormat="1" x14ac:dyDescent="0.2">
      <c r="H748" s="15"/>
    </row>
    <row r="749" spans="8:8" s="14" customFormat="1" x14ac:dyDescent="0.2">
      <c r="H749" s="15"/>
    </row>
    <row r="750" spans="8:8" s="14" customFormat="1" x14ac:dyDescent="0.2">
      <c r="H750" s="15"/>
    </row>
    <row r="751" spans="8:8" s="14" customFormat="1" x14ac:dyDescent="0.2">
      <c r="H751" s="15"/>
    </row>
    <row r="752" spans="8:8" s="14" customFormat="1" x14ac:dyDescent="0.2">
      <c r="H752" s="15"/>
    </row>
    <row r="753" spans="8:8" s="14" customFormat="1" x14ac:dyDescent="0.2">
      <c r="H753" s="15"/>
    </row>
    <row r="754" spans="8:8" s="14" customFormat="1" x14ac:dyDescent="0.2">
      <c r="H754" s="15"/>
    </row>
    <row r="755" spans="8:8" s="14" customFormat="1" x14ac:dyDescent="0.2">
      <c r="H755" s="15"/>
    </row>
    <row r="756" spans="8:8" s="14" customFormat="1" x14ac:dyDescent="0.2">
      <c r="H756" s="15"/>
    </row>
    <row r="757" spans="8:8" s="14" customFormat="1" x14ac:dyDescent="0.2">
      <c r="H757" s="15"/>
    </row>
    <row r="758" spans="8:8" s="14" customFormat="1" x14ac:dyDescent="0.2">
      <c r="H758" s="15"/>
    </row>
    <row r="759" spans="8:8" s="14" customFormat="1" x14ac:dyDescent="0.2">
      <c r="H759" s="15"/>
    </row>
    <row r="760" spans="8:8" s="14" customFormat="1" x14ac:dyDescent="0.2">
      <c r="H760" s="15"/>
    </row>
    <row r="761" spans="8:8" s="14" customFormat="1" x14ac:dyDescent="0.2">
      <c r="H761" s="15"/>
    </row>
    <row r="762" spans="8:8" s="14" customFormat="1" x14ac:dyDescent="0.2">
      <c r="H762" s="15"/>
    </row>
    <row r="763" spans="8:8" s="14" customFormat="1" x14ac:dyDescent="0.2">
      <c r="H763" s="15"/>
    </row>
    <row r="764" spans="8:8" s="14" customFormat="1" x14ac:dyDescent="0.2">
      <c r="H764" s="15"/>
    </row>
    <row r="765" spans="8:8" s="14" customFormat="1" x14ac:dyDescent="0.2">
      <c r="H765" s="15"/>
    </row>
    <row r="766" spans="8:8" s="14" customFormat="1" x14ac:dyDescent="0.2">
      <c r="H766" s="15"/>
    </row>
    <row r="767" spans="8:8" s="14" customFormat="1" x14ac:dyDescent="0.2">
      <c r="H767" s="15"/>
    </row>
    <row r="768" spans="8:8" s="14" customFormat="1" x14ac:dyDescent="0.2">
      <c r="H768" s="15"/>
    </row>
    <row r="769" spans="8:8" s="14" customFormat="1" x14ac:dyDescent="0.2">
      <c r="H769" s="15"/>
    </row>
    <row r="770" spans="8:8" s="14" customFormat="1" x14ac:dyDescent="0.2">
      <c r="H770" s="15"/>
    </row>
    <row r="771" spans="8:8" s="14" customFormat="1" x14ac:dyDescent="0.2">
      <c r="H771" s="15"/>
    </row>
    <row r="772" spans="8:8" s="14" customFormat="1" x14ac:dyDescent="0.2">
      <c r="H772" s="15"/>
    </row>
    <row r="773" spans="8:8" s="14" customFormat="1" x14ac:dyDescent="0.2">
      <c r="H773" s="15"/>
    </row>
    <row r="774" spans="8:8" s="14" customFormat="1" x14ac:dyDescent="0.2">
      <c r="H774" s="15"/>
    </row>
    <row r="775" spans="8:8" s="14" customFormat="1" x14ac:dyDescent="0.2">
      <c r="H775" s="15"/>
    </row>
    <row r="776" spans="8:8" s="14" customFormat="1" x14ac:dyDescent="0.2">
      <c r="H776" s="15"/>
    </row>
    <row r="777" spans="8:8" s="14" customFormat="1" x14ac:dyDescent="0.2">
      <c r="H777" s="15"/>
    </row>
    <row r="778" spans="8:8" s="14" customFormat="1" x14ac:dyDescent="0.2">
      <c r="H778" s="15"/>
    </row>
    <row r="779" spans="8:8" s="14" customFormat="1" x14ac:dyDescent="0.2">
      <c r="H779" s="15"/>
    </row>
    <row r="780" spans="8:8" s="14" customFormat="1" x14ac:dyDescent="0.2">
      <c r="H780" s="15"/>
    </row>
    <row r="781" spans="8:8" s="14" customFormat="1" x14ac:dyDescent="0.2">
      <c r="H781" s="15"/>
    </row>
    <row r="782" spans="8:8" s="14" customFormat="1" x14ac:dyDescent="0.2">
      <c r="H782" s="15"/>
    </row>
    <row r="783" spans="8:8" s="14" customFormat="1" x14ac:dyDescent="0.2">
      <c r="H783" s="15"/>
    </row>
    <row r="784" spans="8:8" s="14" customFormat="1" x14ac:dyDescent="0.2">
      <c r="H784" s="15"/>
    </row>
    <row r="785" spans="8:8" s="14" customFormat="1" x14ac:dyDescent="0.2">
      <c r="H785" s="15"/>
    </row>
    <row r="786" spans="8:8" s="14" customFormat="1" x14ac:dyDescent="0.2">
      <c r="H786" s="15"/>
    </row>
    <row r="787" spans="8:8" s="14" customFormat="1" x14ac:dyDescent="0.2">
      <c r="H787" s="15"/>
    </row>
    <row r="788" spans="8:8" s="14" customFormat="1" x14ac:dyDescent="0.2">
      <c r="H788" s="15"/>
    </row>
    <row r="789" spans="8:8" s="14" customFormat="1" x14ac:dyDescent="0.2">
      <c r="H789" s="15"/>
    </row>
    <row r="790" spans="8:8" s="14" customFormat="1" x14ac:dyDescent="0.2">
      <c r="H790" s="15"/>
    </row>
    <row r="791" spans="8:8" s="14" customFormat="1" x14ac:dyDescent="0.2">
      <c r="H791" s="15"/>
    </row>
    <row r="792" spans="8:8" s="14" customFormat="1" x14ac:dyDescent="0.2">
      <c r="H792" s="15"/>
    </row>
    <row r="793" spans="8:8" s="14" customFormat="1" x14ac:dyDescent="0.2">
      <c r="H793" s="15"/>
    </row>
    <row r="794" spans="8:8" s="14" customFormat="1" x14ac:dyDescent="0.2">
      <c r="H794" s="15"/>
    </row>
    <row r="795" spans="8:8" s="14" customFormat="1" x14ac:dyDescent="0.2">
      <c r="H795" s="15"/>
    </row>
    <row r="796" spans="8:8" s="14" customFormat="1" x14ac:dyDescent="0.2">
      <c r="H796" s="15"/>
    </row>
    <row r="797" spans="8:8" s="14" customFormat="1" x14ac:dyDescent="0.2">
      <c r="H797" s="15"/>
    </row>
    <row r="798" spans="8:8" s="14" customFormat="1" x14ac:dyDescent="0.2">
      <c r="H798" s="15"/>
    </row>
    <row r="799" spans="8:8" s="14" customFormat="1" x14ac:dyDescent="0.2">
      <c r="H799" s="15"/>
    </row>
    <row r="800" spans="8:8" s="14" customFormat="1" x14ac:dyDescent="0.2">
      <c r="H800" s="15"/>
    </row>
    <row r="801" spans="8:8" s="14" customFormat="1" x14ac:dyDescent="0.2">
      <c r="H801" s="15"/>
    </row>
    <row r="802" spans="8:8" s="14" customFormat="1" x14ac:dyDescent="0.2">
      <c r="H802" s="15"/>
    </row>
    <row r="803" spans="8:8" s="14" customFormat="1" x14ac:dyDescent="0.2">
      <c r="H803" s="15"/>
    </row>
    <row r="804" spans="8:8" s="14" customFormat="1" x14ac:dyDescent="0.2">
      <c r="H804" s="15"/>
    </row>
    <row r="805" spans="8:8" s="14" customFormat="1" x14ac:dyDescent="0.2">
      <c r="H805" s="15"/>
    </row>
    <row r="806" spans="8:8" s="14" customFormat="1" x14ac:dyDescent="0.2">
      <c r="H806" s="15"/>
    </row>
    <row r="807" spans="8:8" s="14" customFormat="1" x14ac:dyDescent="0.2">
      <c r="H807" s="15"/>
    </row>
    <row r="808" spans="8:8" s="14" customFormat="1" x14ac:dyDescent="0.2">
      <c r="H808" s="15"/>
    </row>
    <row r="809" spans="8:8" s="14" customFormat="1" x14ac:dyDescent="0.2">
      <c r="H809" s="15"/>
    </row>
    <row r="810" spans="8:8" s="14" customFormat="1" x14ac:dyDescent="0.2">
      <c r="H810" s="15"/>
    </row>
    <row r="811" spans="8:8" s="14" customFormat="1" x14ac:dyDescent="0.2">
      <c r="H811" s="15"/>
    </row>
    <row r="812" spans="8:8" s="14" customFormat="1" x14ac:dyDescent="0.2">
      <c r="H812" s="15"/>
    </row>
    <row r="813" spans="8:8" s="14" customFormat="1" x14ac:dyDescent="0.2">
      <c r="H813" s="15"/>
    </row>
    <row r="814" spans="8:8" s="14" customFormat="1" x14ac:dyDescent="0.2">
      <c r="H814" s="15"/>
    </row>
    <row r="815" spans="8:8" s="14" customFormat="1" x14ac:dyDescent="0.2">
      <c r="H815" s="15"/>
    </row>
    <row r="816" spans="8:8" s="14" customFormat="1" x14ac:dyDescent="0.2">
      <c r="H816" s="15"/>
    </row>
    <row r="817" spans="8:8" s="14" customFormat="1" x14ac:dyDescent="0.2">
      <c r="H817" s="15"/>
    </row>
    <row r="818" spans="8:8" s="14" customFormat="1" x14ac:dyDescent="0.2">
      <c r="H818" s="15"/>
    </row>
    <row r="819" spans="8:8" s="14" customFormat="1" x14ac:dyDescent="0.2">
      <c r="H819" s="15"/>
    </row>
    <row r="820" spans="8:8" s="14" customFormat="1" x14ac:dyDescent="0.2">
      <c r="H820" s="15"/>
    </row>
    <row r="821" spans="8:8" s="14" customFormat="1" x14ac:dyDescent="0.2">
      <c r="H821" s="15"/>
    </row>
    <row r="822" spans="8:8" s="14" customFormat="1" x14ac:dyDescent="0.2">
      <c r="H822" s="15"/>
    </row>
    <row r="823" spans="8:8" s="14" customFormat="1" x14ac:dyDescent="0.2">
      <c r="H823" s="15"/>
    </row>
    <row r="824" spans="8:8" s="14" customFormat="1" x14ac:dyDescent="0.2">
      <c r="H824" s="15"/>
    </row>
    <row r="825" spans="8:8" s="14" customFormat="1" x14ac:dyDescent="0.2">
      <c r="H825" s="15"/>
    </row>
    <row r="826" spans="8:8" s="14" customFormat="1" x14ac:dyDescent="0.2">
      <c r="H826" s="15"/>
    </row>
    <row r="827" spans="8:8" s="14" customFormat="1" x14ac:dyDescent="0.2">
      <c r="H827" s="15"/>
    </row>
    <row r="828" spans="8:8" s="14" customFormat="1" x14ac:dyDescent="0.2">
      <c r="H828" s="15"/>
    </row>
    <row r="829" spans="8:8" s="14" customFormat="1" x14ac:dyDescent="0.2">
      <c r="H829" s="15"/>
    </row>
    <row r="830" spans="8:8" s="14" customFormat="1" x14ac:dyDescent="0.2">
      <c r="H830" s="15"/>
    </row>
    <row r="831" spans="8:8" s="14" customFormat="1" x14ac:dyDescent="0.2">
      <c r="H831" s="15"/>
    </row>
    <row r="832" spans="8:8" s="14" customFormat="1" x14ac:dyDescent="0.2">
      <c r="H832" s="15"/>
    </row>
    <row r="833" spans="8:8" s="14" customFormat="1" x14ac:dyDescent="0.2">
      <c r="H833" s="15"/>
    </row>
    <row r="834" spans="8:8" s="14" customFormat="1" x14ac:dyDescent="0.2">
      <c r="H834" s="15"/>
    </row>
    <row r="835" spans="8:8" s="14" customFormat="1" x14ac:dyDescent="0.2">
      <c r="H835" s="15"/>
    </row>
    <row r="836" spans="8:8" s="14" customFormat="1" x14ac:dyDescent="0.2">
      <c r="H836" s="15"/>
    </row>
    <row r="837" spans="8:8" s="14" customFormat="1" x14ac:dyDescent="0.2">
      <c r="H837" s="15"/>
    </row>
    <row r="838" spans="8:8" s="14" customFormat="1" x14ac:dyDescent="0.2">
      <c r="H838" s="15"/>
    </row>
    <row r="839" spans="8:8" s="14" customFormat="1" x14ac:dyDescent="0.2">
      <c r="H839" s="15"/>
    </row>
    <row r="840" spans="8:8" s="14" customFormat="1" x14ac:dyDescent="0.2">
      <c r="H840" s="15"/>
    </row>
    <row r="841" spans="8:8" s="14" customFormat="1" x14ac:dyDescent="0.2">
      <c r="H841" s="15"/>
    </row>
    <row r="842" spans="8:8" s="14" customFormat="1" x14ac:dyDescent="0.2">
      <c r="H842" s="15"/>
    </row>
    <row r="843" spans="8:8" s="14" customFormat="1" x14ac:dyDescent="0.2">
      <c r="H843" s="15"/>
    </row>
    <row r="844" spans="8:8" s="14" customFormat="1" x14ac:dyDescent="0.2">
      <c r="H844" s="15"/>
    </row>
    <row r="845" spans="8:8" s="14" customFormat="1" x14ac:dyDescent="0.2">
      <c r="H845" s="15"/>
    </row>
    <row r="846" spans="8:8" s="14" customFormat="1" x14ac:dyDescent="0.2">
      <c r="H846" s="15"/>
    </row>
    <row r="847" spans="8:8" s="14" customFormat="1" x14ac:dyDescent="0.2">
      <c r="H847" s="15"/>
    </row>
    <row r="848" spans="8:8" s="14" customFormat="1" x14ac:dyDescent="0.2">
      <c r="H848" s="15"/>
    </row>
    <row r="849" spans="8:8" s="14" customFormat="1" x14ac:dyDescent="0.2">
      <c r="H849" s="15"/>
    </row>
    <row r="850" spans="8:8" s="14" customFormat="1" x14ac:dyDescent="0.2">
      <c r="H850" s="15"/>
    </row>
    <row r="851" spans="8:8" s="14" customFormat="1" x14ac:dyDescent="0.2">
      <c r="H851" s="15"/>
    </row>
    <row r="852" spans="8:8" s="14" customFormat="1" x14ac:dyDescent="0.2">
      <c r="H852" s="15"/>
    </row>
    <row r="853" spans="8:8" s="14" customFormat="1" x14ac:dyDescent="0.2">
      <c r="H853" s="15"/>
    </row>
    <row r="854" spans="8:8" s="14" customFormat="1" x14ac:dyDescent="0.2">
      <c r="H854" s="15"/>
    </row>
    <row r="855" spans="8:8" s="14" customFormat="1" x14ac:dyDescent="0.2">
      <c r="H855" s="15"/>
    </row>
    <row r="856" spans="8:8" s="14" customFormat="1" x14ac:dyDescent="0.2">
      <c r="H856" s="15"/>
    </row>
    <row r="857" spans="8:8" s="14" customFormat="1" x14ac:dyDescent="0.2">
      <c r="H857" s="15"/>
    </row>
    <row r="858" spans="8:8" s="14" customFormat="1" x14ac:dyDescent="0.2">
      <c r="H858" s="15"/>
    </row>
    <row r="859" spans="8:8" s="14" customFormat="1" x14ac:dyDescent="0.2">
      <c r="H859" s="15"/>
    </row>
    <row r="860" spans="8:8" s="14" customFormat="1" x14ac:dyDescent="0.2">
      <c r="H860" s="15"/>
    </row>
    <row r="861" spans="8:8" s="14" customFormat="1" x14ac:dyDescent="0.2">
      <c r="H861" s="15"/>
    </row>
    <row r="862" spans="8:8" s="14" customFormat="1" x14ac:dyDescent="0.2">
      <c r="H862" s="15"/>
    </row>
    <row r="863" spans="8:8" s="14" customFormat="1" x14ac:dyDescent="0.2">
      <c r="H863" s="15"/>
    </row>
    <row r="864" spans="8:8" s="14" customFormat="1" x14ac:dyDescent="0.2">
      <c r="H864" s="15"/>
    </row>
    <row r="865" spans="8:8" s="14" customFormat="1" x14ac:dyDescent="0.2">
      <c r="H865" s="15"/>
    </row>
    <row r="866" spans="8:8" s="14" customFormat="1" x14ac:dyDescent="0.2">
      <c r="H866" s="15"/>
    </row>
    <row r="867" spans="8:8" s="14" customFormat="1" x14ac:dyDescent="0.2">
      <c r="H867" s="15"/>
    </row>
    <row r="868" spans="8:8" s="14" customFormat="1" x14ac:dyDescent="0.2">
      <c r="H868" s="15"/>
    </row>
    <row r="869" spans="8:8" s="14" customFormat="1" x14ac:dyDescent="0.2">
      <c r="H869" s="15"/>
    </row>
    <row r="870" spans="8:8" s="14" customFormat="1" x14ac:dyDescent="0.2">
      <c r="H870" s="15"/>
    </row>
    <row r="871" spans="8:8" s="14" customFormat="1" x14ac:dyDescent="0.2">
      <c r="H871" s="15"/>
    </row>
    <row r="872" spans="8:8" s="14" customFormat="1" x14ac:dyDescent="0.2">
      <c r="H872" s="15"/>
    </row>
    <row r="873" spans="8:8" s="14" customFormat="1" x14ac:dyDescent="0.2">
      <c r="H873" s="15"/>
    </row>
    <row r="874" spans="8:8" s="14" customFormat="1" x14ac:dyDescent="0.2">
      <c r="H874" s="15"/>
    </row>
    <row r="875" spans="8:8" s="14" customFormat="1" x14ac:dyDescent="0.2">
      <c r="H875" s="15"/>
    </row>
    <row r="876" spans="8:8" s="14" customFormat="1" x14ac:dyDescent="0.2">
      <c r="H876" s="15"/>
    </row>
    <row r="877" spans="8:8" s="14" customFormat="1" x14ac:dyDescent="0.2">
      <c r="H877" s="15"/>
    </row>
    <row r="878" spans="8:8" s="14" customFormat="1" x14ac:dyDescent="0.2">
      <c r="H878" s="15"/>
    </row>
    <row r="879" spans="8:8" s="14" customFormat="1" x14ac:dyDescent="0.2">
      <c r="H879" s="15"/>
    </row>
    <row r="880" spans="8:8" s="14" customFormat="1" x14ac:dyDescent="0.2">
      <c r="H880" s="15"/>
    </row>
    <row r="881" spans="8:8" s="14" customFormat="1" x14ac:dyDescent="0.2">
      <c r="H881" s="15"/>
    </row>
    <row r="882" spans="8:8" s="14" customFormat="1" x14ac:dyDescent="0.2">
      <c r="H882" s="15"/>
    </row>
    <row r="883" spans="8:8" s="14" customFormat="1" x14ac:dyDescent="0.2">
      <c r="H883" s="15"/>
    </row>
    <row r="884" spans="8:8" s="14" customFormat="1" x14ac:dyDescent="0.2">
      <c r="H884" s="15"/>
    </row>
    <row r="885" spans="8:8" s="14" customFormat="1" x14ac:dyDescent="0.2">
      <c r="H885" s="15"/>
    </row>
    <row r="886" spans="8:8" s="14" customFormat="1" x14ac:dyDescent="0.2">
      <c r="H886" s="15"/>
    </row>
    <row r="887" spans="8:8" s="14" customFormat="1" x14ac:dyDescent="0.2">
      <c r="H887" s="15"/>
    </row>
    <row r="888" spans="8:8" s="14" customFormat="1" x14ac:dyDescent="0.2">
      <c r="H888" s="15"/>
    </row>
    <row r="889" spans="8:8" s="14" customFormat="1" x14ac:dyDescent="0.2">
      <c r="H889" s="15"/>
    </row>
    <row r="890" spans="8:8" s="14" customFormat="1" x14ac:dyDescent="0.2">
      <c r="H890" s="15"/>
    </row>
    <row r="891" spans="8:8" s="14" customFormat="1" x14ac:dyDescent="0.2">
      <c r="H891" s="15"/>
    </row>
    <row r="892" spans="8:8" s="14" customFormat="1" x14ac:dyDescent="0.2">
      <c r="H892" s="15"/>
    </row>
    <row r="893" spans="8:8" s="14" customFormat="1" x14ac:dyDescent="0.2">
      <c r="H893" s="15"/>
    </row>
    <row r="894" spans="8:8" s="14" customFormat="1" x14ac:dyDescent="0.2">
      <c r="H894" s="15"/>
    </row>
    <row r="895" spans="8:8" s="14" customFormat="1" x14ac:dyDescent="0.2">
      <c r="H895" s="15"/>
    </row>
    <row r="896" spans="8:8" s="14" customFormat="1" x14ac:dyDescent="0.2">
      <c r="H896" s="15"/>
    </row>
    <row r="897" spans="8:8" s="14" customFormat="1" x14ac:dyDescent="0.2">
      <c r="H897" s="15"/>
    </row>
    <row r="898" spans="8:8" s="14" customFormat="1" x14ac:dyDescent="0.2">
      <c r="H898" s="15"/>
    </row>
    <row r="899" spans="8:8" s="14" customFormat="1" x14ac:dyDescent="0.2">
      <c r="H899" s="15"/>
    </row>
    <row r="900" spans="8:8" s="14" customFormat="1" x14ac:dyDescent="0.2">
      <c r="H900" s="15"/>
    </row>
    <row r="901" spans="8:8" s="14" customFormat="1" x14ac:dyDescent="0.2">
      <c r="H901" s="15"/>
    </row>
    <row r="902" spans="8:8" s="14" customFormat="1" x14ac:dyDescent="0.2">
      <c r="H902" s="15"/>
    </row>
    <row r="903" spans="8:8" s="14" customFormat="1" x14ac:dyDescent="0.2">
      <c r="H903" s="15"/>
    </row>
    <row r="904" spans="8:8" s="14" customFormat="1" x14ac:dyDescent="0.2">
      <c r="H904" s="15"/>
    </row>
    <row r="905" spans="8:8" s="14" customFormat="1" x14ac:dyDescent="0.2">
      <c r="H905" s="15"/>
    </row>
    <row r="906" spans="8:8" s="14" customFormat="1" x14ac:dyDescent="0.2">
      <c r="H906" s="15"/>
    </row>
    <row r="907" spans="8:8" s="14" customFormat="1" x14ac:dyDescent="0.2">
      <c r="H907" s="15"/>
    </row>
    <row r="908" spans="8:8" s="14" customFormat="1" x14ac:dyDescent="0.2">
      <c r="H908" s="15"/>
    </row>
    <row r="909" spans="8:8" s="14" customFormat="1" x14ac:dyDescent="0.2">
      <c r="H909" s="15"/>
    </row>
    <row r="910" spans="8:8" s="14" customFormat="1" x14ac:dyDescent="0.2">
      <c r="H910" s="15"/>
    </row>
    <row r="911" spans="8:8" s="14" customFormat="1" x14ac:dyDescent="0.2">
      <c r="H911" s="15"/>
    </row>
    <row r="912" spans="8:8" s="14" customFormat="1" x14ac:dyDescent="0.2">
      <c r="H912" s="15"/>
    </row>
    <row r="913" spans="8:8" s="14" customFormat="1" x14ac:dyDescent="0.2">
      <c r="H913" s="15"/>
    </row>
    <row r="914" spans="8:8" s="14" customFormat="1" x14ac:dyDescent="0.2">
      <c r="H914" s="15"/>
    </row>
    <row r="915" spans="8:8" s="14" customFormat="1" x14ac:dyDescent="0.2">
      <c r="H915" s="15"/>
    </row>
    <row r="916" spans="8:8" s="14" customFormat="1" x14ac:dyDescent="0.2">
      <c r="H916" s="15"/>
    </row>
    <row r="917" spans="8:8" s="14" customFormat="1" x14ac:dyDescent="0.2">
      <c r="H917" s="15"/>
    </row>
    <row r="918" spans="8:8" s="14" customFormat="1" x14ac:dyDescent="0.2">
      <c r="H918" s="15"/>
    </row>
    <row r="919" spans="8:8" s="14" customFormat="1" x14ac:dyDescent="0.2">
      <c r="H919" s="15"/>
    </row>
    <row r="920" spans="8:8" s="14" customFormat="1" x14ac:dyDescent="0.2">
      <c r="H920" s="15"/>
    </row>
    <row r="921" spans="8:8" s="14" customFormat="1" x14ac:dyDescent="0.2">
      <c r="H921" s="15"/>
    </row>
    <row r="922" spans="8:8" s="14" customFormat="1" x14ac:dyDescent="0.2">
      <c r="H922" s="15"/>
    </row>
    <row r="923" spans="8:8" s="14" customFormat="1" x14ac:dyDescent="0.2">
      <c r="H923" s="15"/>
    </row>
    <row r="924" spans="8:8" s="14" customFormat="1" x14ac:dyDescent="0.2">
      <c r="H924" s="15"/>
    </row>
    <row r="925" spans="8:8" s="14" customFormat="1" x14ac:dyDescent="0.2">
      <c r="H925" s="15"/>
    </row>
    <row r="926" spans="8:8" s="14" customFormat="1" x14ac:dyDescent="0.2">
      <c r="H926" s="15"/>
    </row>
    <row r="927" spans="8:8" s="14" customFormat="1" x14ac:dyDescent="0.2">
      <c r="H927" s="15"/>
    </row>
    <row r="928" spans="8:8" s="14" customFormat="1" x14ac:dyDescent="0.2">
      <c r="H928" s="15"/>
    </row>
    <row r="929" spans="8:8" s="14" customFormat="1" x14ac:dyDescent="0.2">
      <c r="H929" s="15"/>
    </row>
    <row r="930" spans="8:8" s="14" customFormat="1" x14ac:dyDescent="0.2">
      <c r="H930" s="15"/>
    </row>
    <row r="931" spans="8:8" s="14" customFormat="1" x14ac:dyDescent="0.2">
      <c r="H931" s="15"/>
    </row>
    <row r="932" spans="8:8" s="14" customFormat="1" x14ac:dyDescent="0.2">
      <c r="H932" s="15"/>
    </row>
    <row r="933" spans="8:8" s="14" customFormat="1" x14ac:dyDescent="0.2">
      <c r="H933" s="15"/>
    </row>
    <row r="934" spans="8:8" s="14" customFormat="1" x14ac:dyDescent="0.2">
      <c r="H934" s="15"/>
    </row>
    <row r="935" spans="8:8" s="14" customFormat="1" x14ac:dyDescent="0.2">
      <c r="H935" s="15"/>
    </row>
    <row r="936" spans="8:8" s="14" customFormat="1" x14ac:dyDescent="0.2">
      <c r="H936" s="15"/>
    </row>
    <row r="937" spans="8:8" s="14" customFormat="1" x14ac:dyDescent="0.2">
      <c r="H937" s="15"/>
    </row>
    <row r="938" spans="8:8" s="14" customFormat="1" x14ac:dyDescent="0.2">
      <c r="H938" s="15"/>
    </row>
    <row r="939" spans="8:8" s="14" customFormat="1" x14ac:dyDescent="0.2">
      <c r="H939" s="15"/>
    </row>
    <row r="940" spans="8:8" s="14" customFormat="1" x14ac:dyDescent="0.2">
      <c r="H940" s="15"/>
    </row>
    <row r="941" spans="8:8" s="14" customFormat="1" x14ac:dyDescent="0.2">
      <c r="H941" s="15"/>
    </row>
    <row r="942" spans="8:8" s="14" customFormat="1" x14ac:dyDescent="0.2">
      <c r="H942" s="15"/>
    </row>
    <row r="943" spans="8:8" s="14" customFormat="1" x14ac:dyDescent="0.2">
      <c r="H943" s="15"/>
    </row>
    <row r="944" spans="8:8" s="14" customFormat="1" x14ac:dyDescent="0.2">
      <c r="H944" s="15"/>
    </row>
    <row r="945" spans="8:8" s="14" customFormat="1" x14ac:dyDescent="0.2">
      <c r="H945" s="15"/>
    </row>
    <row r="946" spans="8:8" s="14" customFormat="1" x14ac:dyDescent="0.2">
      <c r="H946" s="15"/>
    </row>
    <row r="947" spans="8:8" s="14" customFormat="1" x14ac:dyDescent="0.2">
      <c r="H947" s="15"/>
    </row>
    <row r="948" spans="8:8" s="14" customFormat="1" x14ac:dyDescent="0.2">
      <c r="H948" s="15"/>
    </row>
    <row r="949" spans="8:8" s="14" customFormat="1" x14ac:dyDescent="0.2">
      <c r="H949" s="15"/>
    </row>
    <row r="950" spans="8:8" s="14" customFormat="1" x14ac:dyDescent="0.2">
      <c r="H950" s="15"/>
    </row>
    <row r="951" spans="8:8" s="14" customFormat="1" x14ac:dyDescent="0.2">
      <c r="H951" s="15"/>
    </row>
    <row r="952" spans="8:8" s="14" customFormat="1" x14ac:dyDescent="0.2">
      <c r="H952" s="15"/>
    </row>
    <row r="953" spans="8:8" s="14" customFormat="1" x14ac:dyDescent="0.2">
      <c r="H953" s="15"/>
    </row>
    <row r="954" spans="8:8" s="14" customFormat="1" x14ac:dyDescent="0.2">
      <c r="H954" s="15"/>
    </row>
    <row r="955" spans="8:8" s="14" customFormat="1" x14ac:dyDescent="0.2">
      <c r="H955" s="15"/>
    </row>
    <row r="956" spans="8:8" s="14" customFormat="1" x14ac:dyDescent="0.2">
      <c r="H956" s="15"/>
    </row>
    <row r="957" spans="8:8" s="14" customFormat="1" x14ac:dyDescent="0.2">
      <c r="H957" s="15"/>
    </row>
    <row r="958" spans="8:8" s="14" customFormat="1" x14ac:dyDescent="0.2">
      <c r="H958" s="15"/>
    </row>
    <row r="959" spans="8:8" s="14" customFormat="1" x14ac:dyDescent="0.2">
      <c r="H959" s="15"/>
    </row>
    <row r="960" spans="8:8" s="14" customFormat="1" x14ac:dyDescent="0.2">
      <c r="H960" s="15"/>
    </row>
    <row r="961" spans="8:8" s="14" customFormat="1" x14ac:dyDescent="0.2">
      <c r="H961" s="15"/>
    </row>
    <row r="962" spans="8:8" s="14" customFormat="1" x14ac:dyDescent="0.2">
      <c r="H962" s="15"/>
    </row>
    <row r="963" spans="8:8" s="14" customFormat="1" x14ac:dyDescent="0.2">
      <c r="H963" s="15"/>
    </row>
    <row r="964" spans="8:8" s="14" customFormat="1" x14ac:dyDescent="0.2">
      <c r="H964" s="15"/>
    </row>
    <row r="965" spans="8:8" s="14" customFormat="1" x14ac:dyDescent="0.2">
      <c r="H965" s="15"/>
    </row>
    <row r="966" spans="8:8" s="14" customFormat="1" x14ac:dyDescent="0.2">
      <c r="H966" s="15"/>
    </row>
    <row r="967" spans="8:8" s="14" customFormat="1" x14ac:dyDescent="0.2">
      <c r="H967" s="15"/>
    </row>
    <row r="968" spans="8:8" s="14" customFormat="1" x14ac:dyDescent="0.2">
      <c r="H968" s="15"/>
    </row>
    <row r="969" spans="8:8" s="14" customFormat="1" x14ac:dyDescent="0.2">
      <c r="H969" s="15"/>
    </row>
    <row r="970" spans="8:8" s="14" customFormat="1" x14ac:dyDescent="0.2">
      <c r="H970" s="15"/>
    </row>
    <row r="971" spans="8:8" s="14" customFormat="1" x14ac:dyDescent="0.2">
      <c r="H971" s="15"/>
    </row>
    <row r="972" spans="8:8" s="14" customFormat="1" x14ac:dyDescent="0.2">
      <c r="H972" s="15"/>
    </row>
    <row r="973" spans="8:8" s="14" customFormat="1" x14ac:dyDescent="0.2">
      <c r="H973" s="15"/>
    </row>
    <row r="974" spans="8:8" s="14" customFormat="1" x14ac:dyDescent="0.2">
      <c r="H974" s="15"/>
    </row>
    <row r="975" spans="8:8" s="14" customFormat="1" x14ac:dyDescent="0.2">
      <c r="H975" s="15"/>
    </row>
    <row r="976" spans="8:8" s="14" customFormat="1" x14ac:dyDescent="0.2">
      <c r="H976" s="15"/>
    </row>
    <row r="977" spans="8:8" s="14" customFormat="1" x14ac:dyDescent="0.2">
      <c r="H977" s="15"/>
    </row>
    <row r="978" spans="8:8" s="14" customFormat="1" x14ac:dyDescent="0.2">
      <c r="H978" s="15"/>
    </row>
    <row r="979" spans="8:8" s="14" customFormat="1" x14ac:dyDescent="0.2">
      <c r="H979" s="15"/>
    </row>
    <row r="980" spans="8:8" s="14" customFormat="1" x14ac:dyDescent="0.2">
      <c r="H980" s="15"/>
    </row>
    <row r="981" spans="8:8" s="14" customFormat="1" x14ac:dyDescent="0.2">
      <c r="H981" s="15"/>
    </row>
    <row r="982" spans="8:8" s="14" customFormat="1" x14ac:dyDescent="0.2">
      <c r="H982" s="15"/>
    </row>
    <row r="983" spans="8:8" s="14" customFormat="1" x14ac:dyDescent="0.2">
      <c r="H983" s="15"/>
    </row>
    <row r="984" spans="8:8" s="14" customFormat="1" x14ac:dyDescent="0.2">
      <c r="H984" s="15"/>
    </row>
    <row r="985" spans="8:8" s="14" customFormat="1" x14ac:dyDescent="0.2">
      <c r="H985" s="15"/>
    </row>
    <row r="986" spans="8:8" s="14" customFormat="1" x14ac:dyDescent="0.2">
      <c r="H986" s="15"/>
    </row>
    <row r="987" spans="8:8" s="14" customFormat="1" x14ac:dyDescent="0.2">
      <c r="H987" s="15"/>
    </row>
    <row r="988" spans="8:8" s="14" customFormat="1" x14ac:dyDescent="0.2">
      <c r="H988" s="15"/>
    </row>
    <row r="989" spans="8:8" s="14" customFormat="1" x14ac:dyDescent="0.2">
      <c r="H989" s="15"/>
    </row>
    <row r="990" spans="8:8" s="14" customFormat="1" x14ac:dyDescent="0.2">
      <c r="H990" s="15"/>
    </row>
    <row r="991" spans="8:8" s="14" customFormat="1" x14ac:dyDescent="0.2">
      <c r="H991" s="15"/>
    </row>
    <row r="992" spans="8:8" s="14" customFormat="1" x14ac:dyDescent="0.2">
      <c r="H992" s="15"/>
    </row>
    <row r="993" spans="8:8" s="14" customFormat="1" x14ac:dyDescent="0.2">
      <c r="H993" s="15"/>
    </row>
    <row r="994" spans="8:8" s="14" customFormat="1" x14ac:dyDescent="0.2">
      <c r="H994" s="15"/>
    </row>
    <row r="995" spans="8:8" s="14" customFormat="1" x14ac:dyDescent="0.2">
      <c r="H995" s="15"/>
    </row>
    <row r="996" spans="8:8" s="14" customFormat="1" x14ac:dyDescent="0.2">
      <c r="H996" s="15"/>
    </row>
    <row r="997" spans="8:8" s="14" customFormat="1" x14ac:dyDescent="0.2">
      <c r="H997" s="15"/>
    </row>
    <row r="998" spans="8:8" s="14" customFormat="1" x14ac:dyDescent="0.2">
      <c r="H998" s="15"/>
    </row>
    <row r="999" spans="8:8" s="14" customFormat="1" x14ac:dyDescent="0.2">
      <c r="H999" s="15"/>
    </row>
    <row r="1000" spans="8:8" s="14" customFormat="1" x14ac:dyDescent="0.2">
      <c r="H1000" s="15"/>
    </row>
    <row r="1001" spans="8:8" s="14" customFormat="1" x14ac:dyDescent="0.2">
      <c r="H1001" s="15"/>
    </row>
    <row r="1002" spans="8:8" s="14" customFormat="1" x14ac:dyDescent="0.2">
      <c r="H1002" s="15"/>
    </row>
    <row r="1003" spans="8:8" s="14" customFormat="1" x14ac:dyDescent="0.2">
      <c r="H1003" s="15"/>
    </row>
    <row r="1004" spans="8:8" s="14" customFormat="1" x14ac:dyDescent="0.2">
      <c r="H1004" s="15"/>
    </row>
    <row r="1005" spans="8:8" s="14" customFormat="1" x14ac:dyDescent="0.2">
      <c r="H1005" s="15"/>
    </row>
    <row r="1006" spans="8:8" s="14" customFormat="1" x14ac:dyDescent="0.2">
      <c r="H1006" s="15"/>
    </row>
    <row r="1007" spans="8:8" s="14" customFormat="1" x14ac:dyDescent="0.2">
      <c r="H1007" s="15"/>
    </row>
    <row r="1008" spans="8:8" s="14" customFormat="1" x14ac:dyDescent="0.2">
      <c r="H1008" s="15"/>
    </row>
    <row r="1009" spans="8:8" s="14" customFormat="1" x14ac:dyDescent="0.2">
      <c r="H1009" s="15"/>
    </row>
    <row r="1010" spans="8:8" s="14" customFormat="1" x14ac:dyDescent="0.2">
      <c r="H1010" s="15"/>
    </row>
    <row r="1011" spans="8:8" s="14" customFormat="1" x14ac:dyDescent="0.2">
      <c r="H1011" s="15"/>
    </row>
    <row r="1012" spans="8:8" s="14" customFormat="1" x14ac:dyDescent="0.2">
      <c r="H1012" s="15"/>
    </row>
    <row r="1013" spans="8:8" s="14" customFormat="1" x14ac:dyDescent="0.2">
      <c r="H1013" s="15"/>
    </row>
    <row r="1014" spans="8:8" s="14" customFormat="1" x14ac:dyDescent="0.2">
      <c r="H1014" s="15"/>
    </row>
    <row r="1015" spans="8:8" s="14" customFormat="1" x14ac:dyDescent="0.2">
      <c r="H1015" s="15"/>
    </row>
    <row r="1016" spans="8:8" s="14" customFormat="1" x14ac:dyDescent="0.2">
      <c r="H1016" s="15"/>
    </row>
    <row r="1017" spans="8:8" s="14" customFormat="1" x14ac:dyDescent="0.2">
      <c r="H1017" s="15"/>
    </row>
    <row r="1018" spans="8:8" s="14" customFormat="1" x14ac:dyDescent="0.2">
      <c r="H1018" s="15"/>
    </row>
    <row r="1019" spans="8:8" s="14" customFormat="1" x14ac:dyDescent="0.2">
      <c r="H1019" s="15"/>
    </row>
    <row r="1020" spans="8:8" s="14" customFormat="1" x14ac:dyDescent="0.2">
      <c r="H1020" s="15"/>
    </row>
    <row r="1021" spans="8:8" s="14" customFormat="1" x14ac:dyDescent="0.2">
      <c r="H1021" s="15"/>
    </row>
    <row r="1022" spans="8:8" s="14" customFormat="1" x14ac:dyDescent="0.2">
      <c r="H1022" s="15"/>
    </row>
    <row r="1023" spans="8:8" s="14" customFormat="1" x14ac:dyDescent="0.2">
      <c r="H1023" s="15"/>
    </row>
    <row r="1024" spans="8:8" s="14" customFormat="1" x14ac:dyDescent="0.2">
      <c r="H1024" s="15"/>
    </row>
    <row r="1025" spans="8:8" s="14" customFormat="1" x14ac:dyDescent="0.2">
      <c r="H1025" s="15"/>
    </row>
    <row r="1026" spans="8:8" s="14" customFormat="1" x14ac:dyDescent="0.2">
      <c r="H1026" s="15"/>
    </row>
    <row r="1027" spans="8:8" s="14" customFormat="1" x14ac:dyDescent="0.2">
      <c r="H1027" s="15"/>
    </row>
    <row r="1028" spans="8:8" s="14" customFormat="1" x14ac:dyDescent="0.2">
      <c r="H1028" s="15"/>
    </row>
    <row r="1029" spans="8:8" s="14" customFormat="1" x14ac:dyDescent="0.2">
      <c r="H1029" s="15"/>
    </row>
    <row r="1030" spans="8:8" s="14" customFormat="1" x14ac:dyDescent="0.2">
      <c r="H1030" s="15"/>
    </row>
    <row r="1031" spans="8:8" s="14" customFormat="1" x14ac:dyDescent="0.2">
      <c r="H1031" s="15"/>
    </row>
    <row r="1032" spans="8:8" s="14" customFormat="1" x14ac:dyDescent="0.2">
      <c r="H1032" s="15"/>
    </row>
    <row r="1033" spans="8:8" s="14" customFormat="1" x14ac:dyDescent="0.2">
      <c r="H1033" s="15"/>
    </row>
    <row r="1034" spans="8:8" s="14" customFormat="1" x14ac:dyDescent="0.2">
      <c r="H1034" s="15"/>
    </row>
    <row r="1035" spans="8:8" s="14" customFormat="1" x14ac:dyDescent="0.2">
      <c r="H1035" s="15"/>
    </row>
    <row r="1036" spans="8:8" s="14" customFormat="1" x14ac:dyDescent="0.2">
      <c r="H1036" s="15"/>
    </row>
    <row r="1037" spans="8:8" s="14" customFormat="1" x14ac:dyDescent="0.2">
      <c r="H1037" s="15"/>
    </row>
    <row r="1038" spans="8:8" s="14" customFormat="1" x14ac:dyDescent="0.2">
      <c r="H1038" s="15"/>
    </row>
    <row r="1039" spans="8:8" s="14" customFormat="1" x14ac:dyDescent="0.2">
      <c r="H1039" s="15"/>
    </row>
    <row r="1040" spans="8:8" s="14" customFormat="1" x14ac:dyDescent="0.2">
      <c r="H1040" s="15"/>
    </row>
    <row r="1041" spans="8:8" s="14" customFormat="1" x14ac:dyDescent="0.2">
      <c r="H1041" s="15"/>
    </row>
    <row r="1042" spans="8:8" s="14" customFormat="1" x14ac:dyDescent="0.2">
      <c r="H1042" s="15"/>
    </row>
    <row r="1043" spans="8:8" s="14" customFormat="1" x14ac:dyDescent="0.2">
      <c r="H1043" s="15"/>
    </row>
    <row r="1044" spans="8:8" s="14" customFormat="1" x14ac:dyDescent="0.2">
      <c r="H1044" s="15"/>
    </row>
    <row r="1045" spans="8:8" s="14" customFormat="1" x14ac:dyDescent="0.2">
      <c r="H1045" s="15"/>
    </row>
    <row r="1046" spans="8:8" s="14" customFormat="1" x14ac:dyDescent="0.2">
      <c r="H1046" s="15"/>
    </row>
    <row r="1047" spans="8:8" s="14" customFormat="1" x14ac:dyDescent="0.2">
      <c r="H1047" s="15"/>
    </row>
    <row r="1048" spans="8:8" s="14" customFormat="1" x14ac:dyDescent="0.2">
      <c r="H1048" s="15"/>
    </row>
    <row r="1049" spans="8:8" s="14" customFormat="1" x14ac:dyDescent="0.2">
      <c r="H1049" s="15"/>
    </row>
    <row r="1050" spans="8:8" s="14" customFormat="1" x14ac:dyDescent="0.2">
      <c r="H1050" s="15"/>
    </row>
    <row r="1051" spans="8:8" s="14" customFormat="1" x14ac:dyDescent="0.2">
      <c r="H1051" s="15"/>
    </row>
    <row r="1052" spans="8:8" s="14" customFormat="1" x14ac:dyDescent="0.2">
      <c r="H1052" s="15"/>
    </row>
    <row r="1053" spans="8:8" s="14" customFormat="1" x14ac:dyDescent="0.2">
      <c r="H1053" s="15"/>
    </row>
    <row r="1054" spans="8:8" s="14" customFormat="1" x14ac:dyDescent="0.2">
      <c r="H1054" s="15"/>
    </row>
    <row r="1055" spans="8:8" s="14" customFormat="1" x14ac:dyDescent="0.2">
      <c r="H1055" s="15"/>
    </row>
    <row r="1056" spans="8:8" s="14" customFormat="1" x14ac:dyDescent="0.2">
      <c r="H1056" s="15"/>
    </row>
    <row r="1057" spans="8:8" s="14" customFormat="1" x14ac:dyDescent="0.2">
      <c r="H1057" s="15"/>
    </row>
    <row r="1058" spans="8:8" s="14" customFormat="1" x14ac:dyDescent="0.2">
      <c r="H1058" s="15"/>
    </row>
    <row r="1059" spans="8:8" s="14" customFormat="1" x14ac:dyDescent="0.2">
      <c r="H1059" s="15"/>
    </row>
    <row r="1060" spans="8:8" s="14" customFormat="1" x14ac:dyDescent="0.2">
      <c r="H1060" s="15"/>
    </row>
    <row r="1061" spans="8:8" s="14" customFormat="1" x14ac:dyDescent="0.2">
      <c r="H1061" s="15"/>
    </row>
    <row r="1062" spans="8:8" s="14" customFormat="1" x14ac:dyDescent="0.2">
      <c r="H1062" s="15"/>
    </row>
    <row r="1063" spans="8:8" s="14" customFormat="1" x14ac:dyDescent="0.2">
      <c r="H1063" s="15"/>
    </row>
    <row r="1064" spans="8:8" s="14" customFormat="1" x14ac:dyDescent="0.2">
      <c r="H1064" s="15"/>
    </row>
    <row r="1065" spans="8:8" s="14" customFormat="1" x14ac:dyDescent="0.2">
      <c r="H1065" s="15"/>
    </row>
    <row r="1066" spans="8:8" s="14" customFormat="1" x14ac:dyDescent="0.2">
      <c r="H1066" s="15"/>
    </row>
    <row r="1067" spans="8:8" s="14" customFormat="1" x14ac:dyDescent="0.2">
      <c r="H1067" s="15"/>
    </row>
    <row r="1068" spans="8:8" s="14" customFormat="1" x14ac:dyDescent="0.2">
      <c r="H1068" s="15"/>
    </row>
    <row r="1069" spans="8:8" s="14" customFormat="1" x14ac:dyDescent="0.2">
      <c r="H1069" s="15"/>
    </row>
    <row r="1070" spans="8:8" s="14" customFormat="1" x14ac:dyDescent="0.2">
      <c r="H1070" s="15"/>
    </row>
    <row r="1071" spans="8:8" s="14" customFormat="1" x14ac:dyDescent="0.2">
      <c r="H1071" s="15"/>
    </row>
    <row r="1072" spans="8:8" s="14" customFormat="1" x14ac:dyDescent="0.2">
      <c r="H1072" s="15"/>
    </row>
    <row r="1073" spans="8:8" s="14" customFormat="1" x14ac:dyDescent="0.2">
      <c r="H1073" s="15"/>
    </row>
    <row r="1074" spans="8:8" s="14" customFormat="1" x14ac:dyDescent="0.2">
      <c r="H1074" s="15"/>
    </row>
    <row r="1075" spans="8:8" s="14" customFormat="1" x14ac:dyDescent="0.2">
      <c r="H1075" s="15"/>
    </row>
    <row r="1076" spans="8:8" s="14" customFormat="1" x14ac:dyDescent="0.2">
      <c r="H1076" s="15"/>
    </row>
    <row r="1077" spans="8:8" s="14" customFormat="1" x14ac:dyDescent="0.2">
      <c r="H1077" s="15"/>
    </row>
    <row r="1078" spans="8:8" s="14" customFormat="1" x14ac:dyDescent="0.2">
      <c r="H1078" s="15"/>
    </row>
    <row r="1079" spans="8:8" s="14" customFormat="1" x14ac:dyDescent="0.2">
      <c r="H1079" s="15"/>
    </row>
    <row r="1080" spans="8:8" s="14" customFormat="1" x14ac:dyDescent="0.2">
      <c r="H1080" s="15"/>
    </row>
    <row r="1081" spans="8:8" s="14" customFormat="1" x14ac:dyDescent="0.2">
      <c r="H1081" s="15"/>
    </row>
    <row r="1082" spans="8:8" s="14" customFormat="1" x14ac:dyDescent="0.2">
      <c r="H1082" s="15"/>
    </row>
    <row r="1083" spans="8:8" s="14" customFormat="1" x14ac:dyDescent="0.2">
      <c r="H1083" s="15"/>
    </row>
    <row r="1084" spans="8:8" s="14" customFormat="1" x14ac:dyDescent="0.2">
      <c r="H1084" s="15"/>
    </row>
    <row r="1085" spans="8:8" s="14" customFormat="1" x14ac:dyDescent="0.2">
      <c r="H1085" s="15"/>
    </row>
    <row r="1086" spans="8:8" s="14" customFormat="1" x14ac:dyDescent="0.2">
      <c r="H1086" s="15"/>
    </row>
    <row r="1087" spans="8:8" s="14" customFormat="1" x14ac:dyDescent="0.2">
      <c r="H1087" s="15"/>
    </row>
    <row r="1088" spans="8:8" s="14" customFormat="1" x14ac:dyDescent="0.2">
      <c r="H1088" s="15"/>
    </row>
    <row r="1089" spans="8:8" s="14" customFormat="1" x14ac:dyDescent="0.2">
      <c r="H1089" s="15"/>
    </row>
    <row r="1090" spans="8:8" s="14" customFormat="1" x14ac:dyDescent="0.2">
      <c r="H1090" s="15"/>
    </row>
    <row r="1091" spans="8:8" s="14" customFormat="1" x14ac:dyDescent="0.2">
      <c r="H1091" s="15"/>
    </row>
    <row r="1092" spans="8:8" s="14" customFormat="1" x14ac:dyDescent="0.2">
      <c r="H1092" s="15"/>
    </row>
    <row r="1093" spans="8:8" s="14" customFormat="1" x14ac:dyDescent="0.2">
      <c r="H1093" s="15"/>
    </row>
    <row r="1094" spans="8:8" s="14" customFormat="1" x14ac:dyDescent="0.2">
      <c r="H1094" s="15"/>
    </row>
    <row r="1095" spans="8:8" s="14" customFormat="1" x14ac:dyDescent="0.2">
      <c r="H1095" s="15"/>
    </row>
    <row r="1096" spans="8:8" s="14" customFormat="1" x14ac:dyDescent="0.2">
      <c r="H1096" s="15"/>
    </row>
    <row r="1097" spans="8:8" s="14" customFormat="1" x14ac:dyDescent="0.2">
      <c r="H1097" s="15"/>
    </row>
    <row r="1098" spans="8:8" s="14" customFormat="1" x14ac:dyDescent="0.2">
      <c r="H1098" s="15"/>
    </row>
    <row r="1099" spans="8:8" s="14" customFormat="1" x14ac:dyDescent="0.2">
      <c r="H1099" s="15"/>
    </row>
    <row r="1100" spans="8:8" s="14" customFormat="1" x14ac:dyDescent="0.2">
      <c r="H1100" s="15"/>
    </row>
    <row r="1101" spans="8:8" s="14" customFormat="1" x14ac:dyDescent="0.2">
      <c r="H1101" s="15"/>
    </row>
    <row r="1102" spans="8:8" s="14" customFormat="1" x14ac:dyDescent="0.2">
      <c r="H1102" s="15"/>
    </row>
    <row r="1103" spans="8:8" s="14" customFormat="1" x14ac:dyDescent="0.2">
      <c r="H1103" s="15"/>
    </row>
    <row r="1104" spans="8:8" s="14" customFormat="1" x14ac:dyDescent="0.2">
      <c r="H1104" s="15"/>
    </row>
    <row r="1105" spans="8:8" s="14" customFormat="1" x14ac:dyDescent="0.2">
      <c r="H1105" s="15"/>
    </row>
    <row r="1106" spans="8:8" s="14" customFormat="1" x14ac:dyDescent="0.2">
      <c r="H1106" s="15"/>
    </row>
    <row r="1107" spans="8:8" s="14" customFormat="1" x14ac:dyDescent="0.2">
      <c r="H1107" s="15"/>
    </row>
    <row r="1108" spans="8:8" s="14" customFormat="1" x14ac:dyDescent="0.2">
      <c r="H1108" s="15"/>
    </row>
    <row r="1109" spans="8:8" s="14" customFormat="1" x14ac:dyDescent="0.2">
      <c r="H1109" s="15"/>
    </row>
    <row r="1110" spans="8:8" s="14" customFormat="1" x14ac:dyDescent="0.2">
      <c r="H1110" s="15"/>
    </row>
    <row r="1111" spans="8:8" s="14" customFormat="1" x14ac:dyDescent="0.2">
      <c r="H1111" s="15"/>
    </row>
    <row r="1112" spans="8:8" s="14" customFormat="1" x14ac:dyDescent="0.2">
      <c r="H1112" s="15"/>
    </row>
    <row r="1113" spans="8:8" s="14" customFormat="1" x14ac:dyDescent="0.2">
      <c r="H1113" s="15"/>
    </row>
    <row r="1114" spans="8:8" s="14" customFormat="1" x14ac:dyDescent="0.2">
      <c r="H1114" s="15"/>
    </row>
    <row r="1115" spans="8:8" s="14" customFormat="1" x14ac:dyDescent="0.2">
      <c r="H1115" s="15"/>
    </row>
    <row r="1116" spans="8:8" s="14" customFormat="1" x14ac:dyDescent="0.2">
      <c r="H1116" s="15"/>
    </row>
    <row r="1117" spans="8:8" s="14" customFormat="1" x14ac:dyDescent="0.2">
      <c r="H1117" s="15"/>
    </row>
    <row r="1118" spans="8:8" s="14" customFormat="1" x14ac:dyDescent="0.2">
      <c r="H1118" s="15"/>
    </row>
    <row r="1119" spans="8:8" s="14" customFormat="1" x14ac:dyDescent="0.2">
      <c r="H1119" s="15"/>
    </row>
    <row r="1120" spans="8:8" s="14" customFormat="1" x14ac:dyDescent="0.2">
      <c r="H1120" s="15"/>
    </row>
    <row r="1121" spans="8:8" s="14" customFormat="1" x14ac:dyDescent="0.2">
      <c r="H1121" s="15"/>
    </row>
    <row r="1122" spans="8:8" s="14" customFormat="1" x14ac:dyDescent="0.2">
      <c r="H1122" s="15"/>
    </row>
    <row r="1123" spans="8:8" s="14" customFormat="1" x14ac:dyDescent="0.2">
      <c r="H1123" s="15"/>
    </row>
    <row r="1124" spans="8:8" s="14" customFormat="1" x14ac:dyDescent="0.2">
      <c r="H1124" s="15"/>
    </row>
    <row r="1125" spans="8:8" s="14" customFormat="1" x14ac:dyDescent="0.2">
      <c r="H1125" s="15"/>
    </row>
    <row r="1126" spans="8:8" s="14" customFormat="1" x14ac:dyDescent="0.2">
      <c r="H1126" s="15"/>
    </row>
    <row r="1127" spans="8:8" s="14" customFormat="1" x14ac:dyDescent="0.2">
      <c r="H1127" s="15"/>
    </row>
    <row r="1128" spans="8:8" s="14" customFormat="1" x14ac:dyDescent="0.2">
      <c r="H1128" s="15"/>
    </row>
    <row r="1129" spans="8:8" s="14" customFormat="1" x14ac:dyDescent="0.2">
      <c r="H1129" s="15"/>
    </row>
    <row r="1130" spans="8:8" s="14" customFormat="1" x14ac:dyDescent="0.2">
      <c r="H1130" s="15"/>
    </row>
    <row r="1131" spans="8:8" s="14" customFormat="1" x14ac:dyDescent="0.2">
      <c r="H1131" s="15"/>
    </row>
    <row r="1132" spans="8:8" s="14" customFormat="1" x14ac:dyDescent="0.2">
      <c r="H1132" s="15"/>
    </row>
    <row r="1133" spans="8:8" s="14" customFormat="1" x14ac:dyDescent="0.2">
      <c r="H1133" s="15"/>
    </row>
    <row r="1134" spans="8:8" s="14" customFormat="1" x14ac:dyDescent="0.2">
      <c r="H1134" s="15"/>
    </row>
    <row r="1135" spans="8:8" s="14" customFormat="1" x14ac:dyDescent="0.2">
      <c r="H1135" s="15"/>
    </row>
    <row r="1136" spans="8:8" s="14" customFormat="1" x14ac:dyDescent="0.2">
      <c r="H1136" s="15"/>
    </row>
    <row r="1137" spans="8:8" s="14" customFormat="1" x14ac:dyDescent="0.2">
      <c r="H1137" s="15"/>
    </row>
    <row r="1138" spans="8:8" s="14" customFormat="1" x14ac:dyDescent="0.2">
      <c r="H1138" s="15"/>
    </row>
    <row r="1139" spans="8:8" s="14" customFormat="1" x14ac:dyDescent="0.2">
      <c r="H1139" s="15"/>
    </row>
    <row r="1140" spans="8:8" s="14" customFormat="1" x14ac:dyDescent="0.2">
      <c r="H1140" s="15"/>
    </row>
    <row r="1141" spans="8:8" s="14" customFormat="1" x14ac:dyDescent="0.2">
      <c r="H1141" s="15"/>
    </row>
    <row r="1142" spans="8:8" s="14" customFormat="1" x14ac:dyDescent="0.2">
      <c r="H1142" s="15"/>
    </row>
    <row r="1143" spans="8:8" s="14" customFormat="1" x14ac:dyDescent="0.2">
      <c r="H1143" s="15"/>
    </row>
    <row r="1144" spans="8:8" s="14" customFormat="1" x14ac:dyDescent="0.2">
      <c r="H1144" s="15"/>
    </row>
    <row r="1145" spans="8:8" s="14" customFormat="1" x14ac:dyDescent="0.2">
      <c r="H1145" s="15"/>
    </row>
    <row r="1146" spans="8:8" s="14" customFormat="1" x14ac:dyDescent="0.2">
      <c r="H1146" s="15"/>
    </row>
    <row r="1147" spans="8:8" s="14" customFormat="1" x14ac:dyDescent="0.2">
      <c r="H1147" s="15"/>
    </row>
    <row r="1148" spans="8:8" s="14" customFormat="1" x14ac:dyDescent="0.2">
      <c r="H1148" s="15"/>
    </row>
    <row r="1149" spans="8:8" s="14" customFormat="1" x14ac:dyDescent="0.2">
      <c r="H1149" s="15"/>
    </row>
    <row r="1150" spans="8:8" s="14" customFormat="1" x14ac:dyDescent="0.2">
      <c r="H1150" s="15"/>
    </row>
    <row r="1151" spans="8:8" s="14" customFormat="1" x14ac:dyDescent="0.2">
      <c r="H1151" s="15"/>
    </row>
    <row r="1152" spans="8:8" s="14" customFormat="1" x14ac:dyDescent="0.2">
      <c r="H1152" s="15"/>
    </row>
    <row r="1153" spans="8:8" s="14" customFormat="1" x14ac:dyDescent="0.2">
      <c r="H1153" s="15"/>
    </row>
    <row r="1154" spans="8:8" s="14" customFormat="1" x14ac:dyDescent="0.2">
      <c r="H1154" s="15"/>
    </row>
    <row r="1155" spans="8:8" s="14" customFormat="1" x14ac:dyDescent="0.2">
      <c r="H1155" s="15"/>
    </row>
    <row r="1156" spans="8:8" s="14" customFormat="1" x14ac:dyDescent="0.2">
      <c r="H1156" s="15"/>
    </row>
    <row r="1157" spans="8:8" s="14" customFormat="1" x14ac:dyDescent="0.2">
      <c r="H1157" s="15"/>
    </row>
    <row r="1158" spans="8:8" s="14" customFormat="1" x14ac:dyDescent="0.2">
      <c r="H1158" s="15"/>
    </row>
    <row r="1159" spans="8:8" s="14" customFormat="1" x14ac:dyDescent="0.2">
      <c r="H1159" s="15"/>
    </row>
    <row r="1160" spans="8:8" s="14" customFormat="1" x14ac:dyDescent="0.2">
      <c r="H1160" s="15"/>
    </row>
    <row r="1161" spans="8:8" s="14" customFormat="1" x14ac:dyDescent="0.2">
      <c r="H1161" s="15"/>
    </row>
    <row r="1162" spans="8:8" s="14" customFormat="1" x14ac:dyDescent="0.2">
      <c r="H1162" s="15"/>
    </row>
    <row r="1163" spans="8:8" s="14" customFormat="1" x14ac:dyDescent="0.2">
      <c r="H1163" s="15"/>
    </row>
    <row r="1164" spans="8:8" s="14" customFormat="1" x14ac:dyDescent="0.2">
      <c r="H1164" s="15"/>
    </row>
    <row r="1165" spans="8:8" s="14" customFormat="1" x14ac:dyDescent="0.2">
      <c r="H1165" s="15"/>
    </row>
    <row r="1166" spans="8:8" s="14" customFormat="1" x14ac:dyDescent="0.2">
      <c r="H1166" s="15"/>
    </row>
    <row r="1167" spans="8:8" s="14" customFormat="1" x14ac:dyDescent="0.2">
      <c r="H1167" s="15"/>
    </row>
    <row r="1168" spans="8:8" s="14" customFormat="1" x14ac:dyDescent="0.2">
      <c r="H1168" s="15"/>
    </row>
    <row r="1169" spans="8:8" s="14" customFormat="1" x14ac:dyDescent="0.2">
      <c r="H1169" s="15"/>
    </row>
    <row r="1170" spans="8:8" s="14" customFormat="1" x14ac:dyDescent="0.2">
      <c r="H1170" s="15"/>
    </row>
    <row r="1171" spans="8:8" s="14" customFormat="1" x14ac:dyDescent="0.2">
      <c r="H1171" s="15"/>
    </row>
    <row r="1172" spans="8:8" s="14" customFormat="1" x14ac:dyDescent="0.2">
      <c r="H1172" s="15"/>
    </row>
    <row r="1173" spans="8:8" s="14" customFormat="1" x14ac:dyDescent="0.2">
      <c r="H1173" s="15"/>
    </row>
    <row r="1174" spans="8:8" s="14" customFormat="1" x14ac:dyDescent="0.2">
      <c r="H1174" s="15"/>
    </row>
    <row r="1175" spans="8:8" s="14" customFormat="1" x14ac:dyDescent="0.2">
      <c r="H1175" s="15"/>
    </row>
    <row r="1176" spans="8:8" s="14" customFormat="1" x14ac:dyDescent="0.2">
      <c r="H1176" s="15"/>
    </row>
    <row r="1177" spans="8:8" s="14" customFormat="1" x14ac:dyDescent="0.2">
      <c r="H1177" s="15"/>
    </row>
    <row r="1178" spans="8:8" s="14" customFormat="1" x14ac:dyDescent="0.2">
      <c r="H1178" s="15"/>
    </row>
    <row r="1179" spans="8:8" s="14" customFormat="1" x14ac:dyDescent="0.2">
      <c r="H1179" s="15"/>
    </row>
    <row r="1180" spans="8:8" s="14" customFormat="1" x14ac:dyDescent="0.2">
      <c r="H1180" s="15"/>
    </row>
    <row r="1181" spans="8:8" s="14" customFormat="1" x14ac:dyDescent="0.2">
      <c r="H1181" s="15"/>
    </row>
    <row r="1182" spans="8:8" s="14" customFormat="1" x14ac:dyDescent="0.2">
      <c r="H1182" s="15"/>
    </row>
    <row r="1183" spans="8:8" s="14" customFormat="1" x14ac:dyDescent="0.2">
      <c r="H1183" s="15"/>
    </row>
    <row r="1184" spans="8:8" s="14" customFormat="1" x14ac:dyDescent="0.2">
      <c r="H1184" s="15"/>
    </row>
    <row r="1185" spans="8:8" s="14" customFormat="1" x14ac:dyDescent="0.2">
      <c r="H1185" s="15"/>
    </row>
    <row r="1186" spans="8:8" s="14" customFormat="1" x14ac:dyDescent="0.2">
      <c r="H1186" s="15"/>
    </row>
    <row r="1187" spans="8:8" s="14" customFormat="1" x14ac:dyDescent="0.2">
      <c r="H1187" s="15"/>
    </row>
    <row r="1188" spans="8:8" s="14" customFormat="1" x14ac:dyDescent="0.2">
      <c r="H1188" s="15"/>
    </row>
    <row r="1189" spans="8:8" s="14" customFormat="1" x14ac:dyDescent="0.2">
      <c r="H1189" s="15"/>
    </row>
    <row r="1190" spans="8:8" s="14" customFormat="1" x14ac:dyDescent="0.2">
      <c r="H1190" s="15"/>
    </row>
    <row r="1191" spans="8:8" s="14" customFormat="1" x14ac:dyDescent="0.2">
      <c r="H1191" s="15"/>
    </row>
    <row r="1192" spans="8:8" s="14" customFormat="1" x14ac:dyDescent="0.2">
      <c r="H1192" s="15"/>
    </row>
    <row r="1193" spans="8:8" s="14" customFormat="1" x14ac:dyDescent="0.2">
      <c r="H1193" s="15"/>
    </row>
    <row r="1194" spans="8:8" s="14" customFormat="1" x14ac:dyDescent="0.2">
      <c r="H1194" s="15"/>
    </row>
    <row r="1195" spans="8:8" s="14" customFormat="1" x14ac:dyDescent="0.2">
      <c r="H1195" s="15"/>
    </row>
    <row r="1196" spans="8:8" s="14" customFormat="1" x14ac:dyDescent="0.2">
      <c r="H1196" s="15"/>
    </row>
    <row r="1197" spans="8:8" s="14" customFormat="1" x14ac:dyDescent="0.2">
      <c r="H1197" s="15"/>
    </row>
    <row r="1198" spans="8:8" s="14" customFormat="1" x14ac:dyDescent="0.2">
      <c r="H1198" s="15"/>
    </row>
    <row r="1199" spans="8:8" s="14" customFormat="1" x14ac:dyDescent="0.2">
      <c r="H1199" s="15"/>
    </row>
    <row r="1200" spans="8:8" s="14" customFormat="1" x14ac:dyDescent="0.2">
      <c r="H1200" s="15"/>
    </row>
    <row r="1201" spans="8:8" s="14" customFormat="1" x14ac:dyDescent="0.2">
      <c r="H1201" s="15"/>
    </row>
    <row r="1202" spans="8:8" s="14" customFormat="1" x14ac:dyDescent="0.2">
      <c r="H1202" s="15"/>
    </row>
    <row r="1203" spans="8:8" s="14" customFormat="1" x14ac:dyDescent="0.2">
      <c r="H1203" s="15"/>
    </row>
    <row r="1204" spans="8:8" s="14" customFormat="1" x14ac:dyDescent="0.2">
      <c r="H1204" s="15"/>
    </row>
    <row r="1205" spans="8:8" s="14" customFormat="1" x14ac:dyDescent="0.2">
      <c r="H1205" s="15"/>
    </row>
    <row r="1206" spans="8:8" s="14" customFormat="1" x14ac:dyDescent="0.2">
      <c r="H1206" s="15"/>
    </row>
    <row r="1207" spans="8:8" s="14" customFormat="1" x14ac:dyDescent="0.2">
      <c r="H1207" s="15"/>
    </row>
    <row r="1208" spans="8:8" s="14" customFormat="1" x14ac:dyDescent="0.2">
      <c r="H1208" s="15"/>
    </row>
    <row r="1209" spans="8:8" s="14" customFormat="1" x14ac:dyDescent="0.2">
      <c r="H1209" s="15"/>
    </row>
    <row r="1210" spans="8:8" s="14" customFormat="1" x14ac:dyDescent="0.2">
      <c r="H1210" s="15"/>
    </row>
    <row r="1211" spans="8:8" s="14" customFormat="1" x14ac:dyDescent="0.2">
      <c r="H1211" s="15"/>
    </row>
    <row r="1212" spans="8:8" s="14" customFormat="1" x14ac:dyDescent="0.2">
      <c r="H1212" s="15"/>
    </row>
    <row r="1213" spans="8:8" s="14" customFormat="1" x14ac:dyDescent="0.2">
      <c r="H1213" s="15"/>
    </row>
    <row r="1214" spans="8:8" s="14" customFormat="1" x14ac:dyDescent="0.2">
      <c r="H1214" s="15"/>
    </row>
    <row r="1215" spans="8:8" s="14" customFormat="1" x14ac:dyDescent="0.2">
      <c r="H1215" s="15"/>
    </row>
    <row r="1216" spans="8:8" s="14" customFormat="1" x14ac:dyDescent="0.2">
      <c r="H1216" s="15"/>
    </row>
    <row r="1217" spans="8:8" s="14" customFormat="1" x14ac:dyDescent="0.2">
      <c r="H1217" s="15"/>
    </row>
    <row r="1218" spans="8:8" s="14" customFormat="1" x14ac:dyDescent="0.2">
      <c r="H1218" s="15"/>
    </row>
    <row r="1219" spans="8:8" s="14" customFormat="1" x14ac:dyDescent="0.2">
      <c r="H1219" s="15"/>
    </row>
    <row r="1220" spans="8:8" s="14" customFormat="1" x14ac:dyDescent="0.2">
      <c r="H1220" s="15"/>
    </row>
    <row r="1221" spans="8:8" s="14" customFormat="1" x14ac:dyDescent="0.2">
      <c r="H1221" s="15"/>
    </row>
    <row r="1222" spans="8:8" s="14" customFormat="1" x14ac:dyDescent="0.2">
      <c r="H1222" s="15"/>
    </row>
    <row r="1223" spans="8:8" s="14" customFormat="1" x14ac:dyDescent="0.2">
      <c r="H1223" s="15"/>
    </row>
    <row r="1224" spans="8:8" s="14" customFormat="1" x14ac:dyDescent="0.2">
      <c r="H1224" s="15"/>
    </row>
    <row r="1225" spans="8:8" s="14" customFormat="1" x14ac:dyDescent="0.2">
      <c r="H1225" s="15"/>
    </row>
    <row r="1226" spans="8:8" s="14" customFormat="1" x14ac:dyDescent="0.2">
      <c r="H1226" s="15"/>
    </row>
    <row r="1227" spans="8:8" s="14" customFormat="1" x14ac:dyDescent="0.2">
      <c r="H1227" s="15"/>
    </row>
    <row r="1228" spans="8:8" s="14" customFormat="1" x14ac:dyDescent="0.2">
      <c r="H1228" s="15"/>
    </row>
    <row r="1229" spans="8:8" s="14" customFormat="1" x14ac:dyDescent="0.2">
      <c r="H1229" s="15"/>
    </row>
    <row r="1230" spans="8:8" s="14" customFormat="1" x14ac:dyDescent="0.2">
      <c r="H1230" s="15"/>
    </row>
    <row r="1231" spans="8:8" s="14" customFormat="1" x14ac:dyDescent="0.2">
      <c r="H1231" s="15"/>
    </row>
    <row r="1232" spans="8:8" s="14" customFormat="1" x14ac:dyDescent="0.2">
      <c r="H1232" s="15"/>
    </row>
    <row r="1233" spans="8:8" s="14" customFormat="1" x14ac:dyDescent="0.2">
      <c r="H1233" s="15"/>
    </row>
    <row r="1234" spans="8:8" s="14" customFormat="1" x14ac:dyDescent="0.2">
      <c r="H1234" s="15"/>
    </row>
    <row r="1235" spans="8:8" s="14" customFormat="1" x14ac:dyDescent="0.2">
      <c r="H1235" s="15"/>
    </row>
    <row r="1236" spans="8:8" s="14" customFormat="1" x14ac:dyDescent="0.2">
      <c r="H1236" s="15"/>
    </row>
    <row r="1237" spans="8:8" s="14" customFormat="1" x14ac:dyDescent="0.2">
      <c r="H1237" s="15"/>
    </row>
    <row r="1238" spans="8:8" s="14" customFormat="1" x14ac:dyDescent="0.2">
      <c r="H1238" s="15"/>
    </row>
    <row r="1239" spans="8:8" s="14" customFormat="1" x14ac:dyDescent="0.2">
      <c r="H1239" s="15"/>
    </row>
    <row r="1240" spans="8:8" s="14" customFormat="1" x14ac:dyDescent="0.2">
      <c r="H1240" s="15"/>
    </row>
    <row r="1241" spans="8:8" s="14" customFormat="1" x14ac:dyDescent="0.2">
      <c r="H1241" s="15"/>
    </row>
    <row r="1242" spans="8:8" s="14" customFormat="1" x14ac:dyDescent="0.2">
      <c r="H1242" s="15"/>
    </row>
    <row r="1243" spans="8:8" s="14" customFormat="1" x14ac:dyDescent="0.2">
      <c r="H1243" s="15"/>
    </row>
    <row r="1244" spans="8:8" s="14" customFormat="1" x14ac:dyDescent="0.2">
      <c r="H1244" s="15"/>
    </row>
    <row r="1245" spans="8:8" s="14" customFormat="1" x14ac:dyDescent="0.2">
      <c r="H1245" s="15"/>
    </row>
    <row r="1246" spans="8:8" s="14" customFormat="1" x14ac:dyDescent="0.2">
      <c r="H1246" s="15"/>
    </row>
    <row r="1247" spans="8:8" s="14" customFormat="1" x14ac:dyDescent="0.2">
      <c r="H1247" s="15"/>
    </row>
    <row r="1248" spans="8:8" s="14" customFormat="1" x14ac:dyDescent="0.2">
      <c r="H1248" s="15"/>
    </row>
    <row r="1249" spans="8:8" s="14" customFormat="1" x14ac:dyDescent="0.2">
      <c r="H1249" s="15"/>
    </row>
    <row r="1250" spans="8:8" s="14" customFormat="1" x14ac:dyDescent="0.2">
      <c r="H1250" s="15"/>
    </row>
    <row r="1251" spans="8:8" s="14" customFormat="1" x14ac:dyDescent="0.2">
      <c r="H1251" s="15"/>
    </row>
    <row r="1252" spans="8:8" s="14" customFormat="1" x14ac:dyDescent="0.2">
      <c r="H1252" s="15"/>
    </row>
    <row r="1253" spans="8:8" s="14" customFormat="1" x14ac:dyDescent="0.2">
      <c r="H1253" s="15"/>
    </row>
    <row r="1254" spans="8:8" s="14" customFormat="1" x14ac:dyDescent="0.2">
      <c r="H1254" s="15"/>
    </row>
    <row r="1255" spans="8:8" s="14" customFormat="1" x14ac:dyDescent="0.2">
      <c r="H1255" s="15"/>
    </row>
    <row r="1256" spans="8:8" s="14" customFormat="1" x14ac:dyDescent="0.2">
      <c r="H1256" s="15"/>
    </row>
    <row r="1257" spans="8:8" s="14" customFormat="1" x14ac:dyDescent="0.2">
      <c r="H1257" s="15"/>
    </row>
    <row r="1258" spans="8:8" s="14" customFormat="1" x14ac:dyDescent="0.2">
      <c r="H1258" s="15"/>
    </row>
    <row r="1259" spans="8:8" s="14" customFormat="1" x14ac:dyDescent="0.2">
      <c r="H1259" s="15"/>
    </row>
    <row r="1260" spans="8:8" s="14" customFormat="1" x14ac:dyDescent="0.2">
      <c r="H1260" s="15"/>
    </row>
    <row r="1261" spans="8:8" s="14" customFormat="1" x14ac:dyDescent="0.2">
      <c r="H1261" s="15"/>
    </row>
    <row r="1262" spans="8:8" s="14" customFormat="1" x14ac:dyDescent="0.2">
      <c r="H1262" s="15"/>
    </row>
    <row r="1263" spans="8:8" s="14" customFormat="1" x14ac:dyDescent="0.2">
      <c r="H1263" s="15"/>
    </row>
    <row r="1264" spans="8:8" s="14" customFormat="1" x14ac:dyDescent="0.2">
      <c r="H1264" s="15"/>
    </row>
    <row r="1265" spans="8:8" s="14" customFormat="1" x14ac:dyDescent="0.2">
      <c r="H1265" s="15"/>
    </row>
    <row r="1266" spans="8:8" s="14" customFormat="1" x14ac:dyDescent="0.2">
      <c r="H1266" s="15"/>
    </row>
    <row r="1267" spans="8:8" s="14" customFormat="1" x14ac:dyDescent="0.2">
      <c r="H1267" s="15"/>
    </row>
    <row r="1268" spans="8:8" s="14" customFormat="1" x14ac:dyDescent="0.2">
      <c r="H1268" s="15"/>
    </row>
    <row r="1269" spans="8:8" s="14" customFormat="1" x14ac:dyDescent="0.2">
      <c r="H1269" s="15"/>
    </row>
    <row r="1270" spans="8:8" s="14" customFormat="1" x14ac:dyDescent="0.2">
      <c r="H1270" s="15"/>
    </row>
    <row r="1271" spans="8:8" s="14" customFormat="1" x14ac:dyDescent="0.2">
      <c r="H1271" s="15"/>
    </row>
    <row r="1272" spans="8:8" s="14" customFormat="1" x14ac:dyDescent="0.2">
      <c r="H1272" s="15"/>
    </row>
    <row r="1273" spans="8:8" s="14" customFormat="1" x14ac:dyDescent="0.2">
      <c r="H1273" s="15"/>
    </row>
    <row r="1274" spans="8:8" s="14" customFormat="1" x14ac:dyDescent="0.2">
      <c r="H1274" s="15"/>
    </row>
    <row r="1275" spans="8:8" s="14" customFormat="1" x14ac:dyDescent="0.2">
      <c r="H1275" s="15"/>
    </row>
    <row r="1276" spans="8:8" s="14" customFormat="1" x14ac:dyDescent="0.2">
      <c r="H1276" s="15"/>
    </row>
    <row r="1277" spans="8:8" s="14" customFormat="1" x14ac:dyDescent="0.2">
      <c r="H1277" s="15"/>
    </row>
    <row r="1278" spans="8:8" s="14" customFormat="1" x14ac:dyDescent="0.2">
      <c r="H1278" s="15"/>
    </row>
    <row r="1279" spans="8:8" s="14" customFormat="1" x14ac:dyDescent="0.2">
      <c r="H1279" s="15"/>
    </row>
    <row r="1280" spans="8:8" s="14" customFormat="1" x14ac:dyDescent="0.2">
      <c r="H1280" s="15"/>
    </row>
    <row r="1281" spans="8:8" s="14" customFormat="1" x14ac:dyDescent="0.2">
      <c r="H1281" s="15"/>
    </row>
    <row r="1282" spans="8:8" s="14" customFormat="1" x14ac:dyDescent="0.2">
      <c r="H1282" s="15"/>
    </row>
    <row r="1283" spans="8:8" s="14" customFormat="1" x14ac:dyDescent="0.2">
      <c r="H1283" s="15"/>
    </row>
    <row r="1284" spans="8:8" s="14" customFormat="1" x14ac:dyDescent="0.2">
      <c r="H1284" s="15"/>
    </row>
    <row r="1285" spans="8:8" s="14" customFormat="1" x14ac:dyDescent="0.2">
      <c r="H1285" s="15"/>
    </row>
    <row r="1286" spans="8:8" s="14" customFormat="1" x14ac:dyDescent="0.2">
      <c r="H1286" s="15"/>
    </row>
    <row r="1287" spans="8:8" s="14" customFormat="1" x14ac:dyDescent="0.2">
      <c r="H1287" s="15"/>
    </row>
    <row r="1288" spans="8:8" s="14" customFormat="1" x14ac:dyDescent="0.2">
      <c r="H1288" s="15"/>
    </row>
    <row r="1289" spans="8:8" s="14" customFormat="1" x14ac:dyDescent="0.2">
      <c r="H1289" s="15"/>
    </row>
    <row r="1290" spans="8:8" s="14" customFormat="1" x14ac:dyDescent="0.2">
      <c r="H1290" s="15"/>
    </row>
    <row r="1291" spans="8:8" s="14" customFormat="1" x14ac:dyDescent="0.2">
      <c r="H1291" s="15"/>
    </row>
    <row r="1292" spans="8:8" s="14" customFormat="1" x14ac:dyDescent="0.2">
      <c r="H1292" s="15"/>
    </row>
    <row r="1293" spans="8:8" s="14" customFormat="1" x14ac:dyDescent="0.2">
      <c r="H1293" s="15"/>
    </row>
    <row r="1294" spans="8:8" s="14" customFormat="1" x14ac:dyDescent="0.2">
      <c r="H1294" s="15"/>
    </row>
    <row r="1295" spans="8:8" s="14" customFormat="1" x14ac:dyDescent="0.2">
      <c r="H1295" s="15"/>
    </row>
    <row r="1296" spans="8:8" s="14" customFormat="1" x14ac:dyDescent="0.2">
      <c r="H1296" s="15"/>
    </row>
    <row r="1297" spans="8:8" s="14" customFormat="1" x14ac:dyDescent="0.2">
      <c r="H1297" s="15"/>
    </row>
    <row r="1298" spans="8:8" s="14" customFormat="1" x14ac:dyDescent="0.2">
      <c r="H1298" s="15"/>
    </row>
    <row r="1299" spans="8:8" s="14" customFormat="1" x14ac:dyDescent="0.2">
      <c r="H1299" s="15"/>
    </row>
    <row r="1300" spans="8:8" s="14" customFormat="1" x14ac:dyDescent="0.2">
      <c r="H1300" s="15"/>
    </row>
    <row r="1301" spans="8:8" s="14" customFormat="1" x14ac:dyDescent="0.2">
      <c r="H1301" s="15"/>
    </row>
    <row r="1302" spans="8:8" s="14" customFormat="1" x14ac:dyDescent="0.2">
      <c r="H1302" s="15"/>
    </row>
    <row r="1303" spans="8:8" s="14" customFormat="1" x14ac:dyDescent="0.2">
      <c r="H1303" s="15"/>
    </row>
    <row r="1304" spans="8:8" s="14" customFormat="1" x14ac:dyDescent="0.2">
      <c r="H1304" s="15"/>
    </row>
    <row r="1305" spans="8:8" s="14" customFormat="1" x14ac:dyDescent="0.2">
      <c r="H1305" s="15"/>
    </row>
    <row r="1306" spans="8:8" s="14" customFormat="1" x14ac:dyDescent="0.2">
      <c r="H1306" s="15"/>
    </row>
    <row r="1307" spans="8:8" s="14" customFormat="1" x14ac:dyDescent="0.2">
      <c r="H1307" s="15"/>
    </row>
    <row r="1308" spans="8:8" s="14" customFormat="1" x14ac:dyDescent="0.2">
      <c r="H1308" s="15"/>
    </row>
    <row r="1309" spans="8:8" s="14" customFormat="1" x14ac:dyDescent="0.2">
      <c r="H1309" s="15"/>
    </row>
    <row r="1310" spans="8:8" s="14" customFormat="1" x14ac:dyDescent="0.2">
      <c r="H1310" s="15"/>
    </row>
    <row r="1311" spans="8:8" s="14" customFormat="1" x14ac:dyDescent="0.2">
      <c r="H1311" s="15"/>
    </row>
    <row r="1312" spans="8:8" s="14" customFormat="1" x14ac:dyDescent="0.2">
      <c r="H1312" s="15"/>
    </row>
    <row r="1313" spans="8:8" s="14" customFormat="1" x14ac:dyDescent="0.2">
      <c r="H1313" s="15"/>
    </row>
    <row r="1314" spans="8:8" s="14" customFormat="1" x14ac:dyDescent="0.2">
      <c r="H1314" s="15"/>
    </row>
    <row r="1315" spans="8:8" s="14" customFormat="1" x14ac:dyDescent="0.2">
      <c r="H1315" s="15"/>
    </row>
    <row r="1316" spans="8:8" s="14" customFormat="1" x14ac:dyDescent="0.2">
      <c r="H1316" s="15"/>
    </row>
    <row r="1317" spans="8:8" s="14" customFormat="1" x14ac:dyDescent="0.2">
      <c r="H1317" s="15"/>
    </row>
    <row r="1318" spans="8:8" s="14" customFormat="1" x14ac:dyDescent="0.2">
      <c r="H1318" s="15"/>
    </row>
    <row r="1319" spans="8:8" s="14" customFormat="1" x14ac:dyDescent="0.2">
      <c r="H1319" s="15"/>
    </row>
    <row r="1320" spans="8:8" s="14" customFormat="1" x14ac:dyDescent="0.2">
      <c r="H1320" s="15"/>
    </row>
    <row r="1321" spans="8:8" s="14" customFormat="1" x14ac:dyDescent="0.2">
      <c r="H1321" s="15"/>
    </row>
    <row r="1322" spans="8:8" s="14" customFormat="1" x14ac:dyDescent="0.2">
      <c r="H1322" s="15"/>
    </row>
    <row r="1323" spans="8:8" s="14" customFormat="1" x14ac:dyDescent="0.2">
      <c r="H1323" s="15"/>
    </row>
    <row r="1324" spans="8:8" s="14" customFormat="1" x14ac:dyDescent="0.2">
      <c r="H1324" s="15"/>
    </row>
    <row r="1325" spans="8:8" s="14" customFormat="1" x14ac:dyDescent="0.2">
      <c r="H1325" s="15"/>
    </row>
    <row r="1326" spans="8:8" s="14" customFormat="1" x14ac:dyDescent="0.2">
      <c r="H1326" s="15"/>
    </row>
    <row r="1327" spans="8:8" s="14" customFormat="1" x14ac:dyDescent="0.2">
      <c r="H1327" s="15"/>
    </row>
    <row r="1328" spans="8:8" s="14" customFormat="1" x14ac:dyDescent="0.2">
      <c r="H1328" s="15"/>
    </row>
    <row r="1329" spans="8:8" s="14" customFormat="1" x14ac:dyDescent="0.2">
      <c r="H1329" s="15"/>
    </row>
    <row r="1330" spans="8:8" s="14" customFormat="1" x14ac:dyDescent="0.2">
      <c r="H1330" s="15"/>
    </row>
    <row r="1331" spans="8:8" s="14" customFormat="1" x14ac:dyDescent="0.2">
      <c r="H1331" s="15"/>
    </row>
    <row r="1332" spans="8:8" s="14" customFormat="1" x14ac:dyDescent="0.2">
      <c r="H1332" s="15"/>
    </row>
    <row r="1333" spans="8:8" s="14" customFormat="1" x14ac:dyDescent="0.2">
      <c r="H1333" s="15"/>
    </row>
    <row r="1334" spans="8:8" s="14" customFormat="1" x14ac:dyDescent="0.2">
      <c r="H1334" s="15"/>
    </row>
    <row r="1335" spans="8:8" s="14" customFormat="1" x14ac:dyDescent="0.2">
      <c r="H1335" s="15"/>
    </row>
    <row r="1336" spans="8:8" s="14" customFormat="1" x14ac:dyDescent="0.2">
      <c r="H1336" s="15"/>
    </row>
    <row r="1337" spans="8:8" s="14" customFormat="1" x14ac:dyDescent="0.2">
      <c r="H1337" s="15"/>
    </row>
    <row r="1338" spans="8:8" s="14" customFormat="1" x14ac:dyDescent="0.2">
      <c r="H1338" s="15"/>
    </row>
    <row r="1339" spans="8:8" s="14" customFormat="1" x14ac:dyDescent="0.2">
      <c r="H1339" s="15"/>
    </row>
    <row r="1340" spans="8:8" s="14" customFormat="1" x14ac:dyDescent="0.2">
      <c r="H1340" s="15"/>
    </row>
    <row r="1341" spans="8:8" s="14" customFormat="1" x14ac:dyDescent="0.2">
      <c r="H1341" s="15"/>
    </row>
    <row r="1342" spans="8:8" s="14" customFormat="1" x14ac:dyDescent="0.2">
      <c r="H1342" s="15"/>
    </row>
    <row r="1343" spans="8:8" s="14" customFormat="1" x14ac:dyDescent="0.2">
      <c r="H1343" s="15"/>
    </row>
    <row r="1344" spans="8:8" s="14" customFormat="1" x14ac:dyDescent="0.2">
      <c r="H1344" s="15"/>
    </row>
    <row r="1345" spans="8:8" s="14" customFormat="1" x14ac:dyDescent="0.2">
      <c r="H1345" s="15"/>
    </row>
    <row r="1346" spans="8:8" s="14" customFormat="1" x14ac:dyDescent="0.2">
      <c r="H1346" s="15"/>
    </row>
    <row r="1347" spans="8:8" s="14" customFormat="1" x14ac:dyDescent="0.2">
      <c r="H1347" s="15"/>
    </row>
    <row r="1348" spans="8:8" s="14" customFormat="1" x14ac:dyDescent="0.2">
      <c r="H1348" s="15"/>
    </row>
    <row r="1349" spans="8:8" s="14" customFormat="1" x14ac:dyDescent="0.2">
      <c r="H1349" s="15"/>
    </row>
    <row r="1350" spans="8:8" s="14" customFormat="1" x14ac:dyDescent="0.2">
      <c r="H1350" s="15"/>
    </row>
    <row r="1351" spans="8:8" s="14" customFormat="1" x14ac:dyDescent="0.2">
      <c r="H1351" s="15"/>
    </row>
    <row r="1352" spans="8:8" s="14" customFormat="1" x14ac:dyDescent="0.2">
      <c r="H1352" s="15"/>
    </row>
    <row r="1353" spans="8:8" s="14" customFormat="1" x14ac:dyDescent="0.2">
      <c r="H1353" s="15"/>
    </row>
    <row r="1354" spans="8:8" s="14" customFormat="1" x14ac:dyDescent="0.2">
      <c r="H1354" s="15"/>
    </row>
    <row r="1355" spans="8:8" s="14" customFormat="1" x14ac:dyDescent="0.2">
      <c r="H1355" s="15"/>
    </row>
    <row r="1356" spans="8:8" s="14" customFormat="1" x14ac:dyDescent="0.2">
      <c r="H1356" s="15"/>
    </row>
    <row r="1357" spans="8:8" s="14" customFormat="1" x14ac:dyDescent="0.2">
      <c r="H1357" s="15"/>
    </row>
    <row r="1358" spans="8:8" s="14" customFormat="1" x14ac:dyDescent="0.2">
      <c r="H1358" s="15"/>
    </row>
    <row r="1359" spans="8:8" s="14" customFormat="1" x14ac:dyDescent="0.2">
      <c r="H1359" s="15"/>
    </row>
    <row r="1360" spans="8:8" s="14" customFormat="1" x14ac:dyDescent="0.2">
      <c r="H1360" s="15"/>
    </row>
    <row r="1361" spans="8:8" s="14" customFormat="1" x14ac:dyDescent="0.2">
      <c r="H1361" s="15"/>
    </row>
    <row r="1362" spans="8:8" s="14" customFormat="1" x14ac:dyDescent="0.2">
      <c r="H1362" s="15"/>
    </row>
    <row r="1363" spans="8:8" s="14" customFormat="1" x14ac:dyDescent="0.2">
      <c r="H1363" s="15"/>
    </row>
    <row r="1364" spans="8:8" s="14" customFormat="1" x14ac:dyDescent="0.2">
      <c r="H1364" s="15"/>
    </row>
    <row r="1365" spans="8:8" s="14" customFormat="1" x14ac:dyDescent="0.2">
      <c r="H1365" s="15"/>
    </row>
    <row r="1366" spans="8:8" s="14" customFormat="1" x14ac:dyDescent="0.2">
      <c r="H1366" s="15"/>
    </row>
    <row r="1367" spans="8:8" s="14" customFormat="1" x14ac:dyDescent="0.2">
      <c r="H1367" s="15"/>
    </row>
    <row r="1368" spans="8:8" s="14" customFormat="1" x14ac:dyDescent="0.2">
      <c r="H1368" s="15"/>
    </row>
    <row r="1369" spans="8:8" s="14" customFormat="1" x14ac:dyDescent="0.2">
      <c r="H1369" s="15"/>
    </row>
    <row r="1370" spans="8:8" s="14" customFormat="1" x14ac:dyDescent="0.2">
      <c r="H1370" s="15"/>
    </row>
    <row r="1371" spans="8:8" s="14" customFormat="1" x14ac:dyDescent="0.2">
      <c r="H1371" s="15"/>
    </row>
    <row r="1372" spans="8:8" s="14" customFormat="1" x14ac:dyDescent="0.2">
      <c r="H1372" s="15"/>
    </row>
    <row r="1373" spans="8:8" s="14" customFormat="1" x14ac:dyDescent="0.2">
      <c r="H1373" s="15"/>
    </row>
    <row r="1374" spans="8:8" s="14" customFormat="1" x14ac:dyDescent="0.2">
      <c r="H1374" s="15"/>
    </row>
    <row r="1375" spans="8:8" s="14" customFormat="1" x14ac:dyDescent="0.2">
      <c r="H1375" s="15"/>
    </row>
    <row r="1376" spans="8:8" s="14" customFormat="1" x14ac:dyDescent="0.2">
      <c r="H1376" s="15"/>
    </row>
    <row r="1377" spans="8:8" s="14" customFormat="1" x14ac:dyDescent="0.2">
      <c r="H1377" s="15"/>
    </row>
    <row r="1378" spans="8:8" s="14" customFormat="1" x14ac:dyDescent="0.2">
      <c r="H1378" s="15"/>
    </row>
    <row r="1379" spans="8:8" s="14" customFormat="1" x14ac:dyDescent="0.2">
      <c r="H1379" s="15"/>
    </row>
    <row r="1380" spans="8:8" s="14" customFormat="1" x14ac:dyDescent="0.2">
      <c r="H1380" s="15"/>
    </row>
    <row r="1381" spans="8:8" s="14" customFormat="1" x14ac:dyDescent="0.2">
      <c r="H1381" s="15"/>
    </row>
    <row r="1382" spans="8:8" s="14" customFormat="1" x14ac:dyDescent="0.2">
      <c r="H1382" s="15"/>
    </row>
    <row r="1383" spans="8:8" s="14" customFormat="1" x14ac:dyDescent="0.2">
      <c r="H1383" s="15"/>
    </row>
    <row r="1384" spans="8:8" s="14" customFormat="1" x14ac:dyDescent="0.2">
      <c r="H1384" s="15"/>
    </row>
    <row r="1385" spans="8:8" s="14" customFormat="1" x14ac:dyDescent="0.2">
      <c r="H1385" s="15"/>
    </row>
    <row r="1386" spans="8:8" s="14" customFormat="1" x14ac:dyDescent="0.2">
      <c r="H1386" s="15"/>
    </row>
    <row r="1387" spans="8:8" s="14" customFormat="1" x14ac:dyDescent="0.2">
      <c r="H1387" s="15"/>
    </row>
    <row r="1388" spans="8:8" s="14" customFormat="1" x14ac:dyDescent="0.2">
      <c r="H1388" s="15"/>
    </row>
    <row r="1389" spans="8:8" s="14" customFormat="1" x14ac:dyDescent="0.2">
      <c r="H1389" s="15"/>
    </row>
    <row r="1390" spans="8:8" s="14" customFormat="1" x14ac:dyDescent="0.2">
      <c r="H1390" s="15"/>
    </row>
    <row r="1391" spans="8:8" s="14" customFormat="1" x14ac:dyDescent="0.2">
      <c r="H1391" s="15"/>
    </row>
    <row r="1392" spans="8:8" s="14" customFormat="1" x14ac:dyDescent="0.2">
      <c r="H1392" s="15"/>
    </row>
    <row r="1393" spans="8:8" s="14" customFormat="1" x14ac:dyDescent="0.2">
      <c r="H1393" s="15"/>
    </row>
    <row r="1394" spans="8:8" s="14" customFormat="1" x14ac:dyDescent="0.2">
      <c r="H1394" s="15"/>
    </row>
    <row r="1395" spans="8:8" s="14" customFormat="1" x14ac:dyDescent="0.2">
      <c r="H1395" s="15"/>
    </row>
    <row r="1396" spans="8:8" s="14" customFormat="1" x14ac:dyDescent="0.2">
      <c r="H1396" s="15"/>
    </row>
    <row r="1397" spans="8:8" s="14" customFormat="1" x14ac:dyDescent="0.2">
      <c r="H1397" s="15"/>
    </row>
    <row r="1398" spans="8:8" s="14" customFormat="1" x14ac:dyDescent="0.2">
      <c r="H1398" s="15"/>
    </row>
    <row r="1399" spans="8:8" s="14" customFormat="1" x14ac:dyDescent="0.2">
      <c r="H1399" s="15"/>
    </row>
    <row r="1400" spans="8:8" s="14" customFormat="1" x14ac:dyDescent="0.2">
      <c r="H1400" s="15"/>
    </row>
    <row r="1401" spans="8:8" s="14" customFormat="1" x14ac:dyDescent="0.2">
      <c r="H1401" s="15"/>
    </row>
    <row r="1402" spans="8:8" s="14" customFormat="1" x14ac:dyDescent="0.2">
      <c r="H1402" s="15"/>
    </row>
    <row r="1403" spans="8:8" s="14" customFormat="1" x14ac:dyDescent="0.2">
      <c r="H1403" s="15"/>
    </row>
    <row r="1404" spans="8:8" s="14" customFormat="1" x14ac:dyDescent="0.2">
      <c r="H1404" s="15"/>
    </row>
    <row r="1405" spans="8:8" s="14" customFormat="1" x14ac:dyDescent="0.2">
      <c r="H1405" s="15"/>
    </row>
    <row r="1406" spans="8:8" s="14" customFormat="1" x14ac:dyDescent="0.2">
      <c r="H1406" s="15"/>
    </row>
    <row r="1407" spans="8:8" s="14" customFormat="1" x14ac:dyDescent="0.2">
      <c r="H1407" s="15"/>
    </row>
    <row r="1408" spans="8:8" s="14" customFormat="1" x14ac:dyDescent="0.2">
      <c r="H1408" s="15"/>
    </row>
    <row r="1409" spans="8:8" s="14" customFormat="1" x14ac:dyDescent="0.2">
      <c r="H1409" s="15"/>
    </row>
    <row r="1410" spans="8:8" s="14" customFormat="1" x14ac:dyDescent="0.2">
      <c r="H1410" s="15"/>
    </row>
    <row r="1411" spans="8:8" s="14" customFormat="1" x14ac:dyDescent="0.2">
      <c r="H1411" s="15"/>
    </row>
    <row r="1412" spans="8:8" s="14" customFormat="1" x14ac:dyDescent="0.2">
      <c r="H1412" s="15"/>
    </row>
    <row r="1413" spans="8:8" s="14" customFormat="1" x14ac:dyDescent="0.2">
      <c r="H1413" s="15"/>
    </row>
    <row r="1414" spans="8:8" s="14" customFormat="1" x14ac:dyDescent="0.2">
      <c r="H1414" s="15"/>
    </row>
    <row r="1415" spans="8:8" s="14" customFormat="1" x14ac:dyDescent="0.2">
      <c r="H1415" s="15"/>
    </row>
    <row r="1416" spans="8:8" s="14" customFormat="1" x14ac:dyDescent="0.2">
      <c r="H1416" s="15"/>
    </row>
    <row r="1417" spans="8:8" s="14" customFormat="1" x14ac:dyDescent="0.2">
      <c r="H1417" s="15"/>
    </row>
    <row r="1418" spans="8:8" s="14" customFormat="1" x14ac:dyDescent="0.2">
      <c r="H1418" s="15"/>
    </row>
    <row r="1419" spans="8:8" s="14" customFormat="1" x14ac:dyDescent="0.2">
      <c r="H1419" s="15"/>
    </row>
    <row r="1420" spans="8:8" s="14" customFormat="1" x14ac:dyDescent="0.2">
      <c r="H1420" s="15"/>
    </row>
    <row r="1421" spans="8:8" s="14" customFormat="1" x14ac:dyDescent="0.2">
      <c r="H1421" s="15"/>
    </row>
    <row r="1422" spans="8:8" s="14" customFormat="1" x14ac:dyDescent="0.2">
      <c r="H1422" s="15"/>
    </row>
    <row r="1423" spans="8:8" s="14" customFormat="1" x14ac:dyDescent="0.2">
      <c r="H1423" s="15"/>
    </row>
    <row r="1424" spans="8:8" s="14" customFormat="1" x14ac:dyDescent="0.2">
      <c r="H1424" s="15"/>
    </row>
    <row r="1425" spans="8:8" s="14" customFormat="1" x14ac:dyDescent="0.2">
      <c r="H1425" s="15"/>
    </row>
    <row r="1426" spans="8:8" s="14" customFormat="1" x14ac:dyDescent="0.2">
      <c r="H1426" s="15"/>
    </row>
    <row r="1427" spans="8:8" s="14" customFormat="1" x14ac:dyDescent="0.2">
      <c r="H1427" s="15"/>
    </row>
    <row r="1428" spans="8:8" s="14" customFormat="1" x14ac:dyDescent="0.2">
      <c r="H1428" s="15"/>
    </row>
    <row r="1429" spans="8:8" s="14" customFormat="1" x14ac:dyDescent="0.2">
      <c r="H1429" s="15"/>
    </row>
    <row r="1430" spans="8:8" s="14" customFormat="1" x14ac:dyDescent="0.2">
      <c r="H1430" s="15"/>
    </row>
    <row r="1431" spans="8:8" s="14" customFormat="1" x14ac:dyDescent="0.2">
      <c r="H1431" s="15"/>
    </row>
    <row r="1432" spans="8:8" s="14" customFormat="1" x14ac:dyDescent="0.2">
      <c r="H1432" s="15"/>
    </row>
    <row r="1433" spans="8:8" s="14" customFormat="1" x14ac:dyDescent="0.2">
      <c r="H1433" s="15"/>
    </row>
    <row r="1434" spans="8:8" s="14" customFormat="1" x14ac:dyDescent="0.2">
      <c r="H1434" s="15"/>
    </row>
    <row r="1435" spans="8:8" s="14" customFormat="1" x14ac:dyDescent="0.2">
      <c r="H1435" s="15"/>
    </row>
    <row r="1436" spans="8:8" s="14" customFormat="1" x14ac:dyDescent="0.2">
      <c r="H1436" s="15"/>
    </row>
    <row r="1437" spans="8:8" s="14" customFormat="1" x14ac:dyDescent="0.2">
      <c r="H1437" s="15"/>
    </row>
    <row r="1438" spans="8:8" s="14" customFormat="1" x14ac:dyDescent="0.2">
      <c r="H1438" s="15"/>
    </row>
    <row r="1439" spans="8:8" s="14" customFormat="1" x14ac:dyDescent="0.2">
      <c r="H1439" s="15"/>
    </row>
    <row r="1440" spans="8:8" s="14" customFormat="1" x14ac:dyDescent="0.2">
      <c r="H1440" s="15"/>
    </row>
    <row r="1441" spans="8:8" s="14" customFormat="1" x14ac:dyDescent="0.2">
      <c r="H1441" s="15"/>
    </row>
    <row r="1442" spans="8:8" s="14" customFormat="1" x14ac:dyDescent="0.2">
      <c r="H1442" s="15"/>
    </row>
    <row r="1443" spans="8:8" s="14" customFormat="1" x14ac:dyDescent="0.2">
      <c r="H1443" s="15"/>
    </row>
    <row r="1444" spans="8:8" s="14" customFormat="1" x14ac:dyDescent="0.2">
      <c r="H1444" s="15"/>
    </row>
    <row r="1445" spans="8:8" s="14" customFormat="1" x14ac:dyDescent="0.2">
      <c r="H1445" s="15"/>
    </row>
    <row r="1446" spans="8:8" s="14" customFormat="1" x14ac:dyDescent="0.2">
      <c r="H1446" s="15"/>
    </row>
    <row r="1447" spans="8:8" s="14" customFormat="1" x14ac:dyDescent="0.2">
      <c r="H1447" s="15"/>
    </row>
    <row r="1448" spans="8:8" s="14" customFormat="1" x14ac:dyDescent="0.2">
      <c r="H1448" s="15"/>
    </row>
    <row r="1449" spans="8:8" s="14" customFormat="1" x14ac:dyDescent="0.2">
      <c r="H1449" s="15"/>
    </row>
    <row r="1450" spans="8:8" s="14" customFormat="1" x14ac:dyDescent="0.2">
      <c r="H1450" s="15"/>
    </row>
    <row r="1451" spans="8:8" s="14" customFormat="1" x14ac:dyDescent="0.2">
      <c r="H1451" s="15"/>
    </row>
    <row r="1452" spans="8:8" s="14" customFormat="1" x14ac:dyDescent="0.2">
      <c r="H1452" s="15"/>
    </row>
    <row r="1453" spans="8:8" s="14" customFormat="1" x14ac:dyDescent="0.2">
      <c r="H1453" s="15"/>
    </row>
    <row r="1454" spans="8:8" s="14" customFormat="1" x14ac:dyDescent="0.2">
      <c r="H1454" s="15"/>
    </row>
    <row r="1455" spans="8:8" s="14" customFormat="1" x14ac:dyDescent="0.2">
      <c r="H1455" s="15"/>
    </row>
    <row r="1456" spans="8:8" s="14" customFormat="1" x14ac:dyDescent="0.2">
      <c r="H1456" s="15"/>
    </row>
    <row r="1457" spans="8:8" s="14" customFormat="1" x14ac:dyDescent="0.2">
      <c r="H1457" s="15"/>
    </row>
    <row r="1458" spans="8:8" s="14" customFormat="1" x14ac:dyDescent="0.2">
      <c r="H1458" s="15"/>
    </row>
    <row r="1459" spans="8:8" s="14" customFormat="1" x14ac:dyDescent="0.2">
      <c r="H1459" s="15"/>
    </row>
    <row r="1460" spans="8:8" s="14" customFormat="1" x14ac:dyDescent="0.2">
      <c r="H1460" s="15"/>
    </row>
    <row r="1461" spans="8:8" s="14" customFormat="1" x14ac:dyDescent="0.2">
      <c r="H1461" s="15"/>
    </row>
    <row r="1462" spans="8:8" s="14" customFormat="1" x14ac:dyDescent="0.2">
      <c r="H1462" s="15"/>
    </row>
    <row r="1463" spans="8:8" s="14" customFormat="1" x14ac:dyDescent="0.2">
      <c r="H1463" s="15"/>
    </row>
    <row r="1464" spans="8:8" s="14" customFormat="1" x14ac:dyDescent="0.2">
      <c r="H1464" s="15"/>
    </row>
    <row r="1465" spans="8:8" s="14" customFormat="1" x14ac:dyDescent="0.2">
      <c r="H1465" s="15"/>
    </row>
    <row r="1466" spans="8:8" s="14" customFormat="1" x14ac:dyDescent="0.2">
      <c r="H1466" s="15"/>
    </row>
    <row r="1467" spans="8:8" s="14" customFormat="1" x14ac:dyDescent="0.2">
      <c r="H1467" s="15"/>
    </row>
    <row r="1468" spans="8:8" s="14" customFormat="1" x14ac:dyDescent="0.2">
      <c r="H1468" s="15"/>
    </row>
    <row r="1469" spans="8:8" s="14" customFormat="1" x14ac:dyDescent="0.2">
      <c r="H1469" s="15"/>
    </row>
    <row r="1470" spans="8:8" s="14" customFormat="1" x14ac:dyDescent="0.2">
      <c r="H1470" s="15"/>
    </row>
    <row r="1471" spans="8:8" s="14" customFormat="1" x14ac:dyDescent="0.2">
      <c r="H1471" s="15"/>
    </row>
    <row r="1472" spans="8:8" s="14" customFormat="1" x14ac:dyDescent="0.2">
      <c r="H1472" s="15"/>
    </row>
    <row r="1473" spans="8:8" s="14" customFormat="1" x14ac:dyDescent="0.2">
      <c r="H1473" s="15"/>
    </row>
    <row r="1474" spans="8:8" s="14" customFormat="1" x14ac:dyDescent="0.2">
      <c r="H1474" s="15"/>
    </row>
    <row r="1475" spans="8:8" s="14" customFormat="1" x14ac:dyDescent="0.2">
      <c r="H1475" s="15"/>
    </row>
    <row r="1476" spans="8:8" s="14" customFormat="1" x14ac:dyDescent="0.2">
      <c r="H1476" s="15"/>
    </row>
    <row r="1477" spans="8:8" s="14" customFormat="1" x14ac:dyDescent="0.2">
      <c r="H1477" s="15"/>
    </row>
    <row r="1478" spans="8:8" s="14" customFormat="1" x14ac:dyDescent="0.2">
      <c r="H1478" s="15"/>
    </row>
    <row r="1479" spans="8:8" s="14" customFormat="1" x14ac:dyDescent="0.2">
      <c r="H1479" s="15"/>
    </row>
    <row r="1480" spans="8:8" s="14" customFormat="1" x14ac:dyDescent="0.2">
      <c r="H1480" s="15"/>
    </row>
    <row r="1481" spans="8:8" s="14" customFormat="1" x14ac:dyDescent="0.2">
      <c r="H1481" s="15"/>
    </row>
    <row r="1482" spans="8:8" s="14" customFormat="1" x14ac:dyDescent="0.2">
      <c r="H1482" s="15"/>
    </row>
    <row r="1483" spans="8:8" s="14" customFormat="1" x14ac:dyDescent="0.2">
      <c r="H1483" s="15"/>
    </row>
    <row r="1484" spans="8:8" s="14" customFormat="1" x14ac:dyDescent="0.2">
      <c r="H1484" s="15"/>
    </row>
    <row r="1485" spans="8:8" s="14" customFormat="1" x14ac:dyDescent="0.2">
      <c r="H1485" s="15"/>
    </row>
    <row r="1486" spans="8:8" s="14" customFormat="1" x14ac:dyDescent="0.2">
      <c r="H1486" s="15"/>
    </row>
    <row r="1487" spans="8:8" s="14" customFormat="1" x14ac:dyDescent="0.2">
      <c r="H1487" s="15"/>
    </row>
    <row r="1488" spans="8:8" s="14" customFormat="1" x14ac:dyDescent="0.2">
      <c r="H1488" s="15"/>
    </row>
    <row r="1489" spans="8:8" s="14" customFormat="1" x14ac:dyDescent="0.2">
      <c r="H1489" s="15"/>
    </row>
    <row r="1490" spans="8:8" s="14" customFormat="1" x14ac:dyDescent="0.2">
      <c r="H1490" s="15"/>
    </row>
    <row r="1491" spans="8:8" s="14" customFormat="1" x14ac:dyDescent="0.2">
      <c r="H1491" s="15"/>
    </row>
    <row r="1492" spans="8:8" s="14" customFormat="1" x14ac:dyDescent="0.2">
      <c r="H1492" s="15"/>
    </row>
    <row r="1493" spans="8:8" s="14" customFormat="1" x14ac:dyDescent="0.2">
      <c r="H1493" s="15"/>
    </row>
    <row r="1494" spans="8:8" s="14" customFormat="1" x14ac:dyDescent="0.2">
      <c r="H1494" s="15"/>
    </row>
    <row r="1495" spans="8:8" s="14" customFormat="1" x14ac:dyDescent="0.2">
      <c r="H1495" s="15"/>
    </row>
    <row r="1496" spans="8:8" s="14" customFormat="1" x14ac:dyDescent="0.2">
      <c r="H1496" s="15"/>
    </row>
    <row r="1497" spans="8:8" s="14" customFormat="1" x14ac:dyDescent="0.2">
      <c r="H1497" s="15"/>
    </row>
    <row r="1498" spans="8:8" s="14" customFormat="1" x14ac:dyDescent="0.2">
      <c r="H1498" s="15"/>
    </row>
    <row r="1499" spans="8:8" s="14" customFormat="1" x14ac:dyDescent="0.2">
      <c r="H1499" s="15"/>
    </row>
    <row r="1500" spans="8:8" s="14" customFormat="1" x14ac:dyDescent="0.2">
      <c r="H1500" s="15"/>
    </row>
    <row r="1501" spans="8:8" s="14" customFormat="1" x14ac:dyDescent="0.2">
      <c r="H1501" s="15"/>
    </row>
    <row r="1502" spans="8:8" s="14" customFormat="1" x14ac:dyDescent="0.2">
      <c r="H1502" s="15"/>
    </row>
    <row r="1503" spans="8:8" s="14" customFormat="1" x14ac:dyDescent="0.2">
      <c r="H1503" s="15"/>
    </row>
    <row r="1504" spans="8:8" s="14" customFormat="1" x14ac:dyDescent="0.2">
      <c r="H1504" s="15"/>
    </row>
    <row r="1505" spans="8:8" s="14" customFormat="1" x14ac:dyDescent="0.2">
      <c r="H1505" s="15"/>
    </row>
    <row r="1506" spans="8:8" s="14" customFormat="1" x14ac:dyDescent="0.2">
      <c r="H1506" s="15"/>
    </row>
    <row r="1507" spans="8:8" s="14" customFormat="1" x14ac:dyDescent="0.2">
      <c r="H1507" s="15"/>
    </row>
    <row r="1508" spans="8:8" s="14" customFormat="1" x14ac:dyDescent="0.2">
      <c r="H1508" s="15"/>
    </row>
    <row r="1509" spans="8:8" s="14" customFormat="1" x14ac:dyDescent="0.2">
      <c r="H1509" s="15"/>
    </row>
    <row r="1510" spans="8:8" s="14" customFormat="1" x14ac:dyDescent="0.2">
      <c r="H1510" s="15"/>
    </row>
    <row r="1511" spans="8:8" s="14" customFormat="1" x14ac:dyDescent="0.2">
      <c r="H1511" s="15"/>
    </row>
    <row r="1512" spans="8:8" s="14" customFormat="1" x14ac:dyDescent="0.2">
      <c r="H1512" s="15"/>
    </row>
    <row r="1513" spans="8:8" s="14" customFormat="1" x14ac:dyDescent="0.2">
      <c r="H1513" s="15"/>
    </row>
    <row r="1514" spans="8:8" s="14" customFormat="1" x14ac:dyDescent="0.2">
      <c r="H1514" s="15"/>
    </row>
    <row r="1515" spans="8:8" s="14" customFormat="1" x14ac:dyDescent="0.2">
      <c r="H1515" s="15"/>
    </row>
    <row r="1516" spans="8:8" s="14" customFormat="1" x14ac:dyDescent="0.2">
      <c r="H1516" s="15"/>
    </row>
    <row r="1517" spans="8:8" s="14" customFormat="1" x14ac:dyDescent="0.2">
      <c r="H1517" s="15"/>
    </row>
    <row r="1518" spans="8:8" s="14" customFormat="1" x14ac:dyDescent="0.2">
      <c r="H1518" s="15"/>
    </row>
    <row r="1519" spans="8:8" s="14" customFormat="1" x14ac:dyDescent="0.2">
      <c r="H1519" s="15"/>
    </row>
    <row r="1520" spans="8:8" s="14" customFormat="1" x14ac:dyDescent="0.2">
      <c r="H1520" s="15"/>
    </row>
    <row r="1521" spans="8:8" s="14" customFormat="1" x14ac:dyDescent="0.2">
      <c r="H1521" s="15"/>
    </row>
    <row r="1522" spans="8:8" s="14" customFormat="1" x14ac:dyDescent="0.2">
      <c r="H1522" s="15"/>
    </row>
    <row r="1523" spans="8:8" s="14" customFormat="1" x14ac:dyDescent="0.2">
      <c r="H1523" s="15"/>
    </row>
    <row r="1524" spans="8:8" s="14" customFormat="1" x14ac:dyDescent="0.2">
      <c r="H1524" s="15"/>
    </row>
    <row r="1525" spans="8:8" s="14" customFormat="1" x14ac:dyDescent="0.2">
      <c r="H1525" s="15"/>
    </row>
    <row r="1526" spans="8:8" s="14" customFormat="1" x14ac:dyDescent="0.2">
      <c r="H1526" s="15"/>
    </row>
    <row r="1527" spans="8:8" s="14" customFormat="1" x14ac:dyDescent="0.2">
      <c r="H1527" s="15"/>
    </row>
    <row r="1528" spans="8:8" s="14" customFormat="1" x14ac:dyDescent="0.2">
      <c r="H1528" s="15"/>
    </row>
    <row r="1529" spans="8:8" s="14" customFormat="1" x14ac:dyDescent="0.2">
      <c r="H1529" s="15"/>
    </row>
    <row r="1530" spans="8:8" s="14" customFormat="1" x14ac:dyDescent="0.2">
      <c r="H1530" s="15"/>
    </row>
    <row r="1531" spans="8:8" s="14" customFormat="1" x14ac:dyDescent="0.2">
      <c r="H1531" s="15"/>
    </row>
    <row r="1532" spans="8:8" s="14" customFormat="1" x14ac:dyDescent="0.2">
      <c r="H1532" s="15"/>
    </row>
    <row r="1533" spans="8:8" s="14" customFormat="1" x14ac:dyDescent="0.2">
      <c r="H1533" s="15"/>
    </row>
    <row r="1534" spans="8:8" s="14" customFormat="1" x14ac:dyDescent="0.2">
      <c r="H1534" s="15"/>
    </row>
    <row r="1535" spans="8:8" s="14" customFormat="1" x14ac:dyDescent="0.2">
      <c r="H1535" s="15"/>
    </row>
    <row r="1536" spans="8:8" s="14" customFormat="1" x14ac:dyDescent="0.2">
      <c r="H1536" s="15"/>
    </row>
    <row r="1537" spans="8:8" s="14" customFormat="1" x14ac:dyDescent="0.2">
      <c r="H1537" s="15"/>
    </row>
    <row r="1538" spans="8:8" s="14" customFormat="1" x14ac:dyDescent="0.2">
      <c r="H1538" s="15"/>
    </row>
    <row r="1539" spans="8:8" s="14" customFormat="1" x14ac:dyDescent="0.2">
      <c r="H1539" s="15"/>
    </row>
    <row r="1540" spans="8:8" s="14" customFormat="1" x14ac:dyDescent="0.2">
      <c r="H1540" s="15"/>
    </row>
    <row r="1541" spans="8:8" s="14" customFormat="1" x14ac:dyDescent="0.2">
      <c r="H1541" s="15"/>
    </row>
    <row r="1542" spans="8:8" s="14" customFormat="1" x14ac:dyDescent="0.2">
      <c r="H1542" s="15"/>
    </row>
    <row r="1543" spans="8:8" s="14" customFormat="1" x14ac:dyDescent="0.2">
      <c r="H1543" s="15"/>
    </row>
    <row r="1544" spans="8:8" s="14" customFormat="1" x14ac:dyDescent="0.2">
      <c r="H1544" s="15"/>
    </row>
    <row r="1545" spans="8:8" s="14" customFormat="1" x14ac:dyDescent="0.2">
      <c r="H1545" s="15"/>
    </row>
    <row r="1546" spans="8:8" s="14" customFormat="1" x14ac:dyDescent="0.2">
      <c r="H1546" s="15"/>
    </row>
    <row r="1547" spans="8:8" s="14" customFormat="1" x14ac:dyDescent="0.2">
      <c r="H1547" s="15"/>
    </row>
    <row r="1548" spans="8:8" s="14" customFormat="1" x14ac:dyDescent="0.2">
      <c r="H1548" s="15"/>
    </row>
    <row r="1549" spans="8:8" s="14" customFormat="1" x14ac:dyDescent="0.2">
      <c r="H1549" s="15"/>
    </row>
    <row r="1550" spans="8:8" s="14" customFormat="1" x14ac:dyDescent="0.2">
      <c r="H1550" s="15"/>
    </row>
    <row r="1551" spans="8:8" s="14" customFormat="1" x14ac:dyDescent="0.2">
      <c r="H1551" s="15"/>
    </row>
    <row r="1552" spans="8:8" s="14" customFormat="1" x14ac:dyDescent="0.2">
      <c r="H1552" s="15"/>
    </row>
    <row r="1553" spans="8:8" s="14" customFormat="1" x14ac:dyDescent="0.2">
      <c r="H1553" s="15"/>
    </row>
    <row r="1554" spans="8:8" s="14" customFormat="1" x14ac:dyDescent="0.2">
      <c r="H1554" s="15"/>
    </row>
    <row r="1555" spans="8:8" s="14" customFormat="1" x14ac:dyDescent="0.2">
      <c r="H1555" s="15"/>
    </row>
    <row r="1556" spans="8:8" s="14" customFormat="1" x14ac:dyDescent="0.2">
      <c r="H1556" s="15"/>
    </row>
    <row r="1557" spans="8:8" s="14" customFormat="1" x14ac:dyDescent="0.2">
      <c r="H1557" s="15"/>
    </row>
    <row r="1558" spans="8:8" s="14" customFormat="1" x14ac:dyDescent="0.2">
      <c r="H1558" s="15"/>
    </row>
    <row r="1559" spans="8:8" s="14" customFormat="1" x14ac:dyDescent="0.2">
      <c r="H1559" s="15"/>
    </row>
    <row r="1560" spans="8:8" s="14" customFormat="1" x14ac:dyDescent="0.2">
      <c r="H1560" s="15"/>
    </row>
    <row r="1561" spans="8:8" s="14" customFormat="1" x14ac:dyDescent="0.2">
      <c r="H1561" s="15"/>
    </row>
    <row r="1562" spans="8:8" s="14" customFormat="1" x14ac:dyDescent="0.2">
      <c r="H1562" s="15"/>
    </row>
    <row r="1563" spans="8:8" s="14" customFormat="1" x14ac:dyDescent="0.2">
      <c r="H1563" s="15"/>
    </row>
    <row r="1564" spans="8:8" s="14" customFormat="1" x14ac:dyDescent="0.2">
      <c r="H1564" s="15"/>
    </row>
    <row r="1565" spans="8:8" s="14" customFormat="1" x14ac:dyDescent="0.2">
      <c r="H1565" s="15"/>
    </row>
    <row r="1566" spans="8:8" s="14" customFormat="1" x14ac:dyDescent="0.2">
      <c r="H1566" s="15"/>
    </row>
    <row r="1567" spans="8:8" s="14" customFormat="1" x14ac:dyDescent="0.2">
      <c r="H1567" s="15"/>
    </row>
    <row r="1568" spans="8:8" s="14" customFormat="1" x14ac:dyDescent="0.2">
      <c r="H1568" s="15"/>
    </row>
    <row r="1569" spans="8:8" s="14" customFormat="1" x14ac:dyDescent="0.2">
      <c r="H1569" s="15"/>
    </row>
    <row r="1570" spans="8:8" s="14" customFormat="1" x14ac:dyDescent="0.2">
      <c r="H1570" s="15"/>
    </row>
    <row r="1571" spans="8:8" s="14" customFormat="1" x14ac:dyDescent="0.2">
      <c r="H1571" s="15"/>
    </row>
    <row r="1572" spans="8:8" s="14" customFormat="1" x14ac:dyDescent="0.2">
      <c r="H1572" s="15"/>
    </row>
    <row r="1573" spans="8:8" s="14" customFormat="1" x14ac:dyDescent="0.2">
      <c r="H1573" s="15"/>
    </row>
    <row r="1574" spans="8:8" s="14" customFormat="1" x14ac:dyDescent="0.2">
      <c r="H1574" s="15"/>
    </row>
    <row r="1575" spans="8:8" s="14" customFormat="1" x14ac:dyDescent="0.2">
      <c r="H1575" s="15"/>
    </row>
    <row r="1576" spans="8:8" s="14" customFormat="1" x14ac:dyDescent="0.2">
      <c r="H1576" s="15"/>
    </row>
    <row r="1577" spans="8:8" s="14" customFormat="1" x14ac:dyDescent="0.2">
      <c r="H1577" s="15"/>
    </row>
    <row r="1578" spans="8:8" s="14" customFormat="1" x14ac:dyDescent="0.2">
      <c r="H1578" s="15"/>
    </row>
    <row r="1579" spans="8:8" s="14" customFormat="1" x14ac:dyDescent="0.2">
      <c r="H1579" s="15"/>
    </row>
    <row r="1580" spans="8:8" s="14" customFormat="1" x14ac:dyDescent="0.2">
      <c r="H1580" s="15"/>
    </row>
    <row r="1581" spans="8:8" s="14" customFormat="1" x14ac:dyDescent="0.2">
      <c r="H1581" s="15"/>
    </row>
    <row r="1582" spans="8:8" s="14" customFormat="1" x14ac:dyDescent="0.2">
      <c r="H1582" s="15"/>
    </row>
    <row r="1583" spans="8:8" s="14" customFormat="1" x14ac:dyDescent="0.2">
      <c r="H1583" s="15"/>
    </row>
    <row r="1584" spans="8:8" s="14" customFormat="1" x14ac:dyDescent="0.2">
      <c r="H1584" s="15"/>
    </row>
    <row r="1585" spans="8:8" s="14" customFormat="1" x14ac:dyDescent="0.2">
      <c r="H1585" s="15"/>
    </row>
    <row r="1586" spans="8:8" s="14" customFormat="1" x14ac:dyDescent="0.2">
      <c r="H1586" s="15"/>
    </row>
    <row r="1587" spans="8:8" s="14" customFormat="1" x14ac:dyDescent="0.2">
      <c r="H1587" s="15"/>
    </row>
    <row r="1588" spans="8:8" s="14" customFormat="1" x14ac:dyDescent="0.2">
      <c r="H1588" s="15"/>
    </row>
    <row r="1589" spans="8:8" s="14" customFormat="1" x14ac:dyDescent="0.2">
      <c r="H1589" s="15"/>
    </row>
    <row r="1590" spans="8:8" s="14" customFormat="1" x14ac:dyDescent="0.2">
      <c r="H1590" s="15"/>
    </row>
    <row r="1591" spans="8:8" s="14" customFormat="1" x14ac:dyDescent="0.2">
      <c r="H1591" s="15"/>
    </row>
    <row r="1592" spans="8:8" s="14" customFormat="1" x14ac:dyDescent="0.2">
      <c r="H1592" s="15"/>
    </row>
    <row r="1593" spans="8:8" s="14" customFormat="1" x14ac:dyDescent="0.2">
      <c r="H1593" s="15"/>
    </row>
    <row r="1594" spans="8:8" s="14" customFormat="1" x14ac:dyDescent="0.2">
      <c r="H1594" s="15"/>
    </row>
    <row r="1595" spans="8:8" s="14" customFormat="1" x14ac:dyDescent="0.2">
      <c r="H1595" s="15"/>
    </row>
    <row r="1596" spans="8:8" s="14" customFormat="1" x14ac:dyDescent="0.2">
      <c r="H1596" s="15"/>
    </row>
    <row r="1597" spans="8:8" s="14" customFormat="1" x14ac:dyDescent="0.2">
      <c r="H1597" s="15"/>
    </row>
    <row r="1598" spans="8:8" s="14" customFormat="1" x14ac:dyDescent="0.2">
      <c r="H1598" s="15"/>
    </row>
    <row r="1599" spans="8:8" s="14" customFormat="1" x14ac:dyDescent="0.2">
      <c r="H1599" s="15"/>
    </row>
    <row r="1600" spans="8:8" s="14" customFormat="1" x14ac:dyDescent="0.2">
      <c r="H1600" s="15"/>
    </row>
    <row r="1601" spans="8:8" s="14" customFormat="1" x14ac:dyDescent="0.2">
      <c r="H1601" s="15"/>
    </row>
    <row r="1602" spans="8:8" s="14" customFormat="1" x14ac:dyDescent="0.2">
      <c r="H1602" s="15"/>
    </row>
    <row r="1603" spans="8:8" s="14" customFormat="1" x14ac:dyDescent="0.2">
      <c r="H1603" s="15"/>
    </row>
    <row r="1604" spans="8:8" s="14" customFormat="1" x14ac:dyDescent="0.2">
      <c r="H1604" s="15"/>
    </row>
    <row r="1605" spans="8:8" s="14" customFormat="1" x14ac:dyDescent="0.2">
      <c r="H1605" s="15"/>
    </row>
    <row r="1606" spans="8:8" s="14" customFormat="1" x14ac:dyDescent="0.2">
      <c r="H1606" s="15"/>
    </row>
    <row r="1607" spans="8:8" s="14" customFormat="1" x14ac:dyDescent="0.2">
      <c r="H1607" s="15"/>
    </row>
    <row r="1608" spans="8:8" s="14" customFormat="1" x14ac:dyDescent="0.2">
      <c r="H1608" s="15"/>
    </row>
    <row r="1609" spans="8:8" s="14" customFormat="1" x14ac:dyDescent="0.2">
      <c r="H1609" s="15"/>
    </row>
    <row r="1610" spans="8:8" s="14" customFormat="1" x14ac:dyDescent="0.2">
      <c r="H1610" s="15"/>
    </row>
    <row r="1611" spans="8:8" s="14" customFormat="1" x14ac:dyDescent="0.2">
      <c r="H1611" s="15"/>
    </row>
    <row r="1612" spans="8:8" s="14" customFormat="1" x14ac:dyDescent="0.2">
      <c r="H1612" s="15"/>
    </row>
    <row r="1613" spans="8:8" s="14" customFormat="1" x14ac:dyDescent="0.2">
      <c r="H1613" s="15"/>
    </row>
    <row r="1614" spans="8:8" s="14" customFormat="1" x14ac:dyDescent="0.2">
      <c r="H1614" s="15"/>
    </row>
    <row r="1615" spans="8:8" s="14" customFormat="1" x14ac:dyDescent="0.2">
      <c r="H1615" s="15"/>
    </row>
    <row r="1616" spans="8:8" s="14" customFormat="1" x14ac:dyDescent="0.2">
      <c r="H1616" s="15"/>
    </row>
    <row r="1617" spans="8:8" s="14" customFormat="1" x14ac:dyDescent="0.2">
      <c r="H1617" s="15"/>
    </row>
    <row r="1618" spans="8:8" s="14" customFormat="1" x14ac:dyDescent="0.2">
      <c r="H1618" s="15"/>
    </row>
    <row r="1619" spans="8:8" s="14" customFormat="1" x14ac:dyDescent="0.2">
      <c r="H1619" s="15"/>
    </row>
    <row r="1620" spans="8:8" s="14" customFormat="1" x14ac:dyDescent="0.2">
      <c r="H1620" s="15"/>
    </row>
    <row r="1621" spans="8:8" s="14" customFormat="1" x14ac:dyDescent="0.2">
      <c r="H1621" s="15"/>
    </row>
    <row r="1622" spans="8:8" s="14" customFormat="1" x14ac:dyDescent="0.2">
      <c r="H1622" s="15"/>
    </row>
    <row r="1623" spans="8:8" s="14" customFormat="1" x14ac:dyDescent="0.2">
      <c r="H1623" s="15"/>
    </row>
    <row r="1624" spans="8:8" s="14" customFormat="1" x14ac:dyDescent="0.2">
      <c r="H1624" s="15"/>
    </row>
    <row r="1625" spans="8:8" s="14" customFormat="1" x14ac:dyDescent="0.2">
      <c r="H1625" s="15"/>
    </row>
    <row r="1626" spans="8:8" s="14" customFormat="1" x14ac:dyDescent="0.2">
      <c r="H1626" s="15"/>
    </row>
    <row r="1627" spans="8:8" s="14" customFormat="1" x14ac:dyDescent="0.2">
      <c r="H1627" s="15"/>
    </row>
    <row r="1628" spans="8:8" s="14" customFormat="1" x14ac:dyDescent="0.2">
      <c r="H1628" s="15"/>
    </row>
    <row r="1629" spans="8:8" s="14" customFormat="1" x14ac:dyDescent="0.2">
      <c r="H1629" s="15"/>
    </row>
    <row r="1630" spans="8:8" s="14" customFormat="1" x14ac:dyDescent="0.2">
      <c r="H1630" s="15"/>
    </row>
    <row r="1631" spans="8:8" s="14" customFormat="1" x14ac:dyDescent="0.2">
      <c r="H1631" s="15"/>
    </row>
    <row r="1632" spans="8:8" s="14" customFormat="1" x14ac:dyDescent="0.2">
      <c r="H1632" s="15"/>
    </row>
    <row r="1633" spans="8:8" s="14" customFormat="1" x14ac:dyDescent="0.2">
      <c r="H1633" s="15"/>
    </row>
    <row r="1634" spans="8:8" s="14" customFormat="1" x14ac:dyDescent="0.2">
      <c r="H1634" s="15"/>
    </row>
    <row r="1635" spans="8:8" s="14" customFormat="1" x14ac:dyDescent="0.2">
      <c r="H1635" s="15"/>
    </row>
    <row r="1636" spans="8:8" s="14" customFormat="1" x14ac:dyDescent="0.2">
      <c r="H1636" s="15"/>
    </row>
    <row r="1637" spans="8:8" s="14" customFormat="1" x14ac:dyDescent="0.2">
      <c r="H1637" s="15"/>
    </row>
    <row r="1638" spans="8:8" s="14" customFormat="1" x14ac:dyDescent="0.2">
      <c r="H1638" s="15"/>
    </row>
    <row r="1639" spans="8:8" s="14" customFormat="1" x14ac:dyDescent="0.2">
      <c r="H1639" s="15"/>
    </row>
    <row r="1640" spans="8:8" s="14" customFormat="1" x14ac:dyDescent="0.2">
      <c r="H1640" s="15"/>
    </row>
    <row r="1641" spans="8:8" s="14" customFormat="1" x14ac:dyDescent="0.2">
      <c r="H1641" s="15"/>
    </row>
    <row r="1642" spans="8:8" s="14" customFormat="1" x14ac:dyDescent="0.2">
      <c r="H1642" s="15"/>
    </row>
    <row r="1643" spans="8:8" s="14" customFormat="1" x14ac:dyDescent="0.2">
      <c r="H1643" s="15"/>
    </row>
    <row r="1644" spans="8:8" s="14" customFormat="1" x14ac:dyDescent="0.2">
      <c r="H1644" s="15"/>
    </row>
    <row r="1645" spans="8:8" s="14" customFormat="1" x14ac:dyDescent="0.2">
      <c r="H1645" s="15"/>
    </row>
    <row r="1646" spans="8:8" s="14" customFormat="1" x14ac:dyDescent="0.2">
      <c r="H1646" s="15"/>
    </row>
    <row r="1647" spans="8:8" s="14" customFormat="1" x14ac:dyDescent="0.2">
      <c r="H1647" s="15"/>
    </row>
    <row r="1648" spans="8:8" s="14" customFormat="1" x14ac:dyDescent="0.2">
      <c r="H1648" s="15"/>
    </row>
    <row r="1649" spans="8:8" s="14" customFormat="1" x14ac:dyDescent="0.2">
      <c r="H1649" s="15"/>
    </row>
    <row r="1650" spans="8:8" s="14" customFormat="1" x14ac:dyDescent="0.2">
      <c r="H1650" s="15"/>
    </row>
    <row r="1651" spans="8:8" s="14" customFormat="1" x14ac:dyDescent="0.2">
      <c r="H1651" s="15"/>
    </row>
    <row r="1652" spans="8:8" s="14" customFormat="1" x14ac:dyDescent="0.2">
      <c r="H1652" s="15"/>
    </row>
    <row r="1653" spans="8:8" s="14" customFormat="1" x14ac:dyDescent="0.2">
      <c r="H1653" s="15"/>
    </row>
    <row r="1654" spans="8:8" s="14" customFormat="1" x14ac:dyDescent="0.2">
      <c r="H1654" s="15"/>
    </row>
    <row r="1655" spans="8:8" s="14" customFormat="1" x14ac:dyDescent="0.2">
      <c r="H1655" s="15"/>
    </row>
    <row r="1656" spans="8:8" s="14" customFormat="1" x14ac:dyDescent="0.2">
      <c r="H1656" s="15"/>
    </row>
    <row r="1657" spans="8:8" s="14" customFormat="1" x14ac:dyDescent="0.2">
      <c r="H1657" s="15"/>
    </row>
    <row r="1658" spans="8:8" s="14" customFormat="1" x14ac:dyDescent="0.2">
      <c r="H1658" s="15"/>
    </row>
    <row r="1659" spans="8:8" s="14" customFormat="1" x14ac:dyDescent="0.2">
      <c r="H1659" s="15"/>
    </row>
    <row r="1660" spans="8:8" s="14" customFormat="1" x14ac:dyDescent="0.2">
      <c r="H1660" s="15"/>
    </row>
    <row r="1661" spans="8:8" s="14" customFormat="1" x14ac:dyDescent="0.2">
      <c r="H1661" s="15"/>
    </row>
    <row r="1662" spans="8:8" s="14" customFormat="1" x14ac:dyDescent="0.2">
      <c r="H1662" s="15"/>
    </row>
    <row r="1663" spans="8:8" s="14" customFormat="1" x14ac:dyDescent="0.2">
      <c r="H1663" s="15"/>
    </row>
    <row r="1664" spans="8:8" s="14" customFormat="1" x14ac:dyDescent="0.2">
      <c r="H1664" s="15"/>
    </row>
    <row r="1665" spans="8:8" s="14" customFormat="1" x14ac:dyDescent="0.2">
      <c r="H1665" s="15"/>
    </row>
    <row r="1666" spans="8:8" s="14" customFormat="1" x14ac:dyDescent="0.2">
      <c r="H1666" s="15"/>
    </row>
    <row r="1667" spans="8:8" s="14" customFormat="1" x14ac:dyDescent="0.2">
      <c r="H1667" s="15"/>
    </row>
    <row r="1668" spans="8:8" s="14" customFormat="1" x14ac:dyDescent="0.2">
      <c r="H1668" s="15"/>
    </row>
    <row r="1669" spans="8:8" s="14" customFormat="1" x14ac:dyDescent="0.2">
      <c r="H1669" s="15"/>
    </row>
    <row r="1670" spans="8:8" s="14" customFormat="1" x14ac:dyDescent="0.2">
      <c r="H1670" s="15"/>
    </row>
    <row r="1671" spans="8:8" s="14" customFormat="1" x14ac:dyDescent="0.2">
      <c r="H1671" s="15"/>
    </row>
    <row r="1672" spans="8:8" s="14" customFormat="1" x14ac:dyDescent="0.2">
      <c r="H1672" s="15"/>
    </row>
    <row r="1673" spans="8:8" s="14" customFormat="1" x14ac:dyDescent="0.2">
      <c r="H1673" s="15"/>
    </row>
    <row r="1674" spans="8:8" s="14" customFormat="1" x14ac:dyDescent="0.2">
      <c r="H1674" s="15"/>
    </row>
    <row r="1675" spans="8:8" s="14" customFormat="1" x14ac:dyDescent="0.2">
      <c r="H1675" s="15"/>
    </row>
    <row r="1676" spans="8:8" s="14" customFormat="1" x14ac:dyDescent="0.2">
      <c r="H1676" s="15"/>
    </row>
    <row r="1677" spans="8:8" s="14" customFormat="1" x14ac:dyDescent="0.2">
      <c r="H1677" s="15"/>
    </row>
    <row r="1678" spans="8:8" s="14" customFormat="1" x14ac:dyDescent="0.2">
      <c r="H1678" s="15"/>
    </row>
    <row r="1679" spans="8:8" s="14" customFormat="1" x14ac:dyDescent="0.2">
      <c r="H1679" s="15"/>
    </row>
    <row r="1680" spans="8:8" s="14" customFormat="1" x14ac:dyDescent="0.2">
      <c r="H1680" s="15"/>
    </row>
    <row r="1681" spans="8:8" s="14" customFormat="1" x14ac:dyDescent="0.2">
      <c r="H1681" s="15"/>
    </row>
    <row r="1682" spans="8:8" s="14" customFormat="1" x14ac:dyDescent="0.2">
      <c r="H1682" s="15"/>
    </row>
    <row r="1683" spans="8:8" s="14" customFormat="1" x14ac:dyDescent="0.2">
      <c r="H1683" s="15"/>
    </row>
    <row r="1684" spans="8:8" s="14" customFormat="1" x14ac:dyDescent="0.2">
      <c r="H1684" s="15"/>
    </row>
    <row r="1685" spans="8:8" s="14" customFormat="1" x14ac:dyDescent="0.2">
      <c r="H1685" s="15"/>
    </row>
    <row r="1686" spans="8:8" s="14" customFormat="1" x14ac:dyDescent="0.2">
      <c r="H1686" s="15"/>
    </row>
    <row r="1687" spans="8:8" s="14" customFormat="1" x14ac:dyDescent="0.2">
      <c r="H1687" s="15"/>
    </row>
    <row r="1688" spans="8:8" s="14" customFormat="1" x14ac:dyDescent="0.2">
      <c r="H1688" s="15"/>
    </row>
    <row r="1689" spans="8:8" s="14" customFormat="1" x14ac:dyDescent="0.2">
      <c r="H1689" s="15"/>
    </row>
    <row r="1690" spans="8:8" s="14" customFormat="1" x14ac:dyDescent="0.2">
      <c r="H1690" s="15"/>
    </row>
    <row r="1691" spans="8:8" s="14" customFormat="1" x14ac:dyDescent="0.2">
      <c r="H1691" s="15"/>
    </row>
    <row r="1692" spans="8:8" s="14" customFormat="1" x14ac:dyDescent="0.2">
      <c r="H1692" s="15"/>
    </row>
    <row r="1693" spans="8:8" s="14" customFormat="1" x14ac:dyDescent="0.2">
      <c r="H1693" s="15"/>
    </row>
    <row r="1694" spans="8:8" s="14" customFormat="1" x14ac:dyDescent="0.2">
      <c r="H1694" s="15"/>
    </row>
    <row r="1695" spans="8:8" s="14" customFormat="1" x14ac:dyDescent="0.2">
      <c r="H1695" s="15"/>
    </row>
    <row r="1696" spans="8:8" s="14" customFormat="1" x14ac:dyDescent="0.2">
      <c r="H1696" s="15"/>
    </row>
    <row r="1697" spans="8:8" s="14" customFormat="1" x14ac:dyDescent="0.2">
      <c r="H1697" s="15"/>
    </row>
    <row r="1698" spans="8:8" s="14" customFormat="1" x14ac:dyDescent="0.2">
      <c r="H1698" s="15"/>
    </row>
    <row r="1699" spans="8:8" s="14" customFormat="1" x14ac:dyDescent="0.2">
      <c r="H1699" s="15"/>
    </row>
    <row r="1700" spans="8:8" s="14" customFormat="1" x14ac:dyDescent="0.2">
      <c r="H1700" s="15"/>
    </row>
    <row r="1701" spans="8:8" s="14" customFormat="1" x14ac:dyDescent="0.2">
      <c r="H1701" s="15"/>
    </row>
    <row r="1702" spans="8:8" s="14" customFormat="1" x14ac:dyDescent="0.2">
      <c r="H1702" s="15"/>
    </row>
    <row r="1703" spans="8:8" s="14" customFormat="1" x14ac:dyDescent="0.2">
      <c r="H1703" s="15"/>
    </row>
    <row r="1704" spans="8:8" s="14" customFormat="1" x14ac:dyDescent="0.2">
      <c r="H1704" s="15"/>
    </row>
    <row r="1705" spans="8:8" s="14" customFormat="1" x14ac:dyDescent="0.2">
      <c r="H1705" s="15"/>
    </row>
    <row r="1706" spans="8:8" s="14" customFormat="1" x14ac:dyDescent="0.2">
      <c r="H1706" s="15"/>
    </row>
    <row r="1707" spans="8:8" s="14" customFormat="1" x14ac:dyDescent="0.2">
      <c r="H1707" s="15"/>
    </row>
    <row r="1708" spans="8:8" s="14" customFormat="1" x14ac:dyDescent="0.2">
      <c r="H1708" s="15"/>
    </row>
    <row r="1709" spans="8:8" s="14" customFormat="1" x14ac:dyDescent="0.2">
      <c r="H1709" s="15"/>
    </row>
    <row r="1710" spans="8:8" s="14" customFormat="1" x14ac:dyDescent="0.2">
      <c r="H1710" s="15"/>
    </row>
    <row r="1711" spans="8:8" s="14" customFormat="1" x14ac:dyDescent="0.2">
      <c r="H1711" s="15"/>
    </row>
    <row r="1712" spans="8:8" s="14" customFormat="1" x14ac:dyDescent="0.2">
      <c r="H1712" s="15"/>
    </row>
    <row r="1713" spans="8:8" s="14" customFormat="1" x14ac:dyDescent="0.2">
      <c r="H1713" s="15"/>
    </row>
    <row r="1714" spans="8:8" s="14" customFormat="1" x14ac:dyDescent="0.2">
      <c r="H1714" s="15"/>
    </row>
    <row r="1715" spans="8:8" s="14" customFormat="1" x14ac:dyDescent="0.2">
      <c r="H1715" s="15"/>
    </row>
    <row r="1716" spans="8:8" s="14" customFormat="1" x14ac:dyDescent="0.2">
      <c r="H1716" s="15"/>
    </row>
    <row r="1717" spans="8:8" s="14" customFormat="1" x14ac:dyDescent="0.2">
      <c r="H1717" s="15"/>
    </row>
    <row r="1718" spans="8:8" s="14" customFormat="1" x14ac:dyDescent="0.2">
      <c r="H1718" s="15"/>
    </row>
    <row r="1719" spans="8:8" s="14" customFormat="1" x14ac:dyDescent="0.2">
      <c r="H1719" s="15"/>
    </row>
    <row r="1720" spans="8:8" s="14" customFormat="1" x14ac:dyDescent="0.2">
      <c r="H1720" s="15"/>
    </row>
    <row r="1721" spans="8:8" s="14" customFormat="1" x14ac:dyDescent="0.2">
      <c r="H1721" s="15"/>
    </row>
    <row r="1722" spans="8:8" s="14" customFormat="1" x14ac:dyDescent="0.2">
      <c r="H1722" s="15"/>
    </row>
    <row r="1723" spans="8:8" s="14" customFormat="1" x14ac:dyDescent="0.2">
      <c r="H1723" s="15"/>
    </row>
    <row r="1724" spans="8:8" s="14" customFormat="1" x14ac:dyDescent="0.2">
      <c r="H1724" s="15"/>
    </row>
    <row r="1725" spans="8:8" s="14" customFormat="1" x14ac:dyDescent="0.2">
      <c r="H1725" s="15"/>
    </row>
    <row r="1726" spans="8:8" s="14" customFormat="1" x14ac:dyDescent="0.2">
      <c r="H1726" s="15"/>
    </row>
    <row r="1727" spans="8:8" s="14" customFormat="1" x14ac:dyDescent="0.2">
      <c r="H1727" s="15"/>
    </row>
    <row r="1728" spans="8:8" s="14" customFormat="1" x14ac:dyDescent="0.2">
      <c r="H1728" s="15"/>
    </row>
    <row r="1729" spans="8:8" s="14" customFormat="1" x14ac:dyDescent="0.2">
      <c r="H1729" s="15"/>
    </row>
    <row r="1730" spans="8:8" s="14" customFormat="1" x14ac:dyDescent="0.2">
      <c r="H1730" s="15"/>
    </row>
    <row r="1731" spans="8:8" s="14" customFormat="1" x14ac:dyDescent="0.2">
      <c r="H1731" s="15"/>
    </row>
    <row r="1732" spans="8:8" s="14" customFormat="1" x14ac:dyDescent="0.2">
      <c r="H1732" s="15"/>
    </row>
    <row r="1733" spans="8:8" s="14" customFormat="1" x14ac:dyDescent="0.2">
      <c r="H1733" s="15"/>
    </row>
    <row r="1734" spans="8:8" s="14" customFormat="1" x14ac:dyDescent="0.2">
      <c r="H1734" s="15"/>
    </row>
    <row r="1735" spans="8:8" s="14" customFormat="1" x14ac:dyDescent="0.2">
      <c r="H1735" s="15"/>
    </row>
    <row r="1736" spans="8:8" s="14" customFormat="1" x14ac:dyDescent="0.2">
      <c r="H1736" s="15"/>
    </row>
    <row r="1737" spans="8:8" s="14" customFormat="1" x14ac:dyDescent="0.2">
      <c r="H1737" s="15"/>
    </row>
    <row r="1738" spans="8:8" s="14" customFormat="1" x14ac:dyDescent="0.2">
      <c r="H1738" s="15"/>
    </row>
    <row r="1739" spans="8:8" s="14" customFormat="1" x14ac:dyDescent="0.2">
      <c r="H1739" s="15"/>
    </row>
    <row r="1740" spans="8:8" s="14" customFormat="1" x14ac:dyDescent="0.2">
      <c r="H1740" s="15"/>
    </row>
    <row r="1741" spans="8:8" s="14" customFormat="1" x14ac:dyDescent="0.2">
      <c r="H1741" s="15"/>
    </row>
    <row r="1742" spans="8:8" s="14" customFormat="1" x14ac:dyDescent="0.2">
      <c r="H1742" s="15"/>
    </row>
    <row r="1743" spans="8:8" s="14" customFormat="1" x14ac:dyDescent="0.2">
      <c r="H1743" s="15"/>
    </row>
    <row r="1744" spans="8:8" s="14" customFormat="1" x14ac:dyDescent="0.2">
      <c r="H1744" s="15"/>
    </row>
    <row r="1745" spans="8:8" s="14" customFormat="1" x14ac:dyDescent="0.2">
      <c r="H1745" s="15"/>
    </row>
    <row r="1746" spans="8:8" s="14" customFormat="1" x14ac:dyDescent="0.2">
      <c r="H1746" s="15"/>
    </row>
    <row r="1747" spans="8:8" s="14" customFormat="1" x14ac:dyDescent="0.2">
      <c r="H1747" s="15"/>
    </row>
    <row r="1748" spans="8:8" s="14" customFormat="1" x14ac:dyDescent="0.2">
      <c r="H1748" s="15"/>
    </row>
    <row r="1749" spans="8:8" s="14" customFormat="1" x14ac:dyDescent="0.2">
      <c r="H1749" s="15"/>
    </row>
    <row r="1750" spans="8:8" s="14" customFormat="1" x14ac:dyDescent="0.2">
      <c r="H1750" s="15"/>
    </row>
    <row r="1751" spans="8:8" s="14" customFormat="1" x14ac:dyDescent="0.2">
      <c r="H1751" s="15"/>
    </row>
    <row r="1752" spans="8:8" s="14" customFormat="1" x14ac:dyDescent="0.2">
      <c r="H1752" s="15"/>
    </row>
    <row r="1753" spans="8:8" s="14" customFormat="1" x14ac:dyDescent="0.2">
      <c r="H1753" s="15"/>
    </row>
    <row r="1754" spans="8:8" s="14" customFormat="1" x14ac:dyDescent="0.2">
      <c r="H1754" s="15"/>
    </row>
    <row r="1755" spans="8:8" s="14" customFormat="1" x14ac:dyDescent="0.2">
      <c r="H1755" s="15"/>
    </row>
    <row r="1756" spans="8:8" s="14" customFormat="1" x14ac:dyDescent="0.2">
      <c r="H1756" s="15"/>
    </row>
    <row r="1757" spans="8:8" s="14" customFormat="1" x14ac:dyDescent="0.2">
      <c r="H1757" s="15"/>
    </row>
    <row r="1758" spans="8:8" s="14" customFormat="1" x14ac:dyDescent="0.2">
      <c r="H1758" s="15"/>
    </row>
    <row r="1759" spans="8:8" s="14" customFormat="1" x14ac:dyDescent="0.2"/>
    <row r="1760" spans="8:8" s="14" customFormat="1" x14ac:dyDescent="0.2"/>
    <row r="1761" s="14" customFormat="1" x14ac:dyDescent="0.2"/>
    <row r="1762" s="14" customFormat="1" x14ac:dyDescent="0.2"/>
    <row r="1763" s="14" customFormat="1" x14ac:dyDescent="0.2"/>
    <row r="1764" s="14" customFormat="1" x14ac:dyDescent="0.2"/>
    <row r="1765" s="14" customFormat="1" x14ac:dyDescent="0.2"/>
    <row r="1766" s="14" customFormat="1" x14ac:dyDescent="0.2"/>
    <row r="1767" s="14" customFormat="1" x14ac:dyDescent="0.2"/>
    <row r="1768" s="14" customFormat="1" x14ac:dyDescent="0.2"/>
    <row r="1769" s="14" customFormat="1" x14ac:dyDescent="0.2"/>
    <row r="1770" s="14" customFormat="1" x14ac:dyDescent="0.2"/>
    <row r="1771" s="14" customFormat="1" x14ac:dyDescent="0.2"/>
    <row r="1772" s="14" customFormat="1" x14ac:dyDescent="0.2"/>
    <row r="1773" s="14" customFormat="1" x14ac:dyDescent="0.2"/>
    <row r="1774" s="14" customFormat="1" x14ac:dyDescent="0.2"/>
    <row r="1775" s="14" customFormat="1" x14ac:dyDescent="0.2"/>
    <row r="1776" s="14" customFormat="1" x14ac:dyDescent="0.2"/>
    <row r="1777" s="14" customFormat="1" x14ac:dyDescent="0.2"/>
    <row r="1778" s="14" customFormat="1" x14ac:dyDescent="0.2"/>
    <row r="1779" s="14" customFormat="1" x14ac:dyDescent="0.2"/>
    <row r="1780" s="14" customFormat="1" x14ac:dyDescent="0.2"/>
    <row r="1781" s="14" customFormat="1" x14ac:dyDescent="0.2"/>
    <row r="1782" s="14" customFormat="1" x14ac:dyDescent="0.2"/>
    <row r="1783" s="14" customFormat="1" x14ac:dyDescent="0.2"/>
    <row r="1784" s="14" customFormat="1" x14ac:dyDescent="0.2"/>
    <row r="1785" s="14" customFormat="1" x14ac:dyDescent="0.2"/>
    <row r="1786" s="14" customFormat="1" x14ac:dyDescent="0.2"/>
    <row r="1787" s="14" customFormat="1" x14ac:dyDescent="0.2"/>
    <row r="1788" s="14" customFormat="1" x14ac:dyDescent="0.2"/>
    <row r="1789" s="14" customFormat="1" x14ac:dyDescent="0.2"/>
    <row r="1790" s="14" customFormat="1" x14ac:dyDescent="0.2"/>
    <row r="1791" s="14" customFormat="1" x14ac:dyDescent="0.2"/>
    <row r="1792" s="14" customFormat="1" x14ac:dyDescent="0.2"/>
    <row r="1793" s="14" customFormat="1" x14ac:dyDescent="0.2"/>
    <row r="1794" s="14" customFormat="1" x14ac:dyDescent="0.2"/>
    <row r="1795" s="14" customFormat="1" x14ac:dyDescent="0.2"/>
    <row r="1796" s="14" customFormat="1" x14ac:dyDescent="0.2"/>
    <row r="1797" s="14" customFormat="1" x14ac:dyDescent="0.2"/>
    <row r="1798" s="14" customFormat="1" x14ac:dyDescent="0.2"/>
    <row r="1799" s="14" customFormat="1" x14ac:dyDescent="0.2"/>
    <row r="1800" s="14" customFormat="1" x14ac:dyDescent="0.2"/>
    <row r="1801" s="14" customFormat="1" x14ac:dyDescent="0.2"/>
    <row r="1802" s="14" customFormat="1" x14ac:dyDescent="0.2"/>
    <row r="1803" s="14" customFormat="1" x14ac:dyDescent="0.2"/>
    <row r="1804" s="14" customFormat="1" x14ac:dyDescent="0.2"/>
    <row r="1805" s="14" customFormat="1" x14ac:dyDescent="0.2"/>
    <row r="1806" s="14" customFormat="1" x14ac:dyDescent="0.2"/>
    <row r="1807" s="14" customFormat="1" x14ac:dyDescent="0.2"/>
    <row r="1808" s="14" customFormat="1" x14ac:dyDescent="0.2"/>
    <row r="1809" s="14" customFormat="1" x14ac:dyDescent="0.2"/>
    <row r="1810" s="14" customFormat="1" x14ac:dyDescent="0.2"/>
    <row r="1811" s="14" customFormat="1" x14ac:dyDescent="0.2"/>
    <row r="1812" s="14" customFormat="1" x14ac:dyDescent="0.2"/>
    <row r="1813" s="14" customFormat="1" x14ac:dyDescent="0.2"/>
    <row r="1814" s="14" customFormat="1" x14ac:dyDescent="0.2"/>
    <row r="1815" s="14" customFormat="1" x14ac:dyDescent="0.2"/>
    <row r="1816" s="14" customFormat="1" x14ac:dyDescent="0.2"/>
    <row r="1817" s="14" customFormat="1" x14ac:dyDescent="0.2"/>
    <row r="1818" s="14" customFormat="1" x14ac:dyDescent="0.2"/>
    <row r="1819" s="14" customFormat="1" x14ac:dyDescent="0.2"/>
    <row r="1820" s="14" customFormat="1" x14ac:dyDescent="0.2"/>
    <row r="1821" s="14" customFormat="1" x14ac:dyDescent="0.2"/>
    <row r="1822" s="14" customFormat="1" x14ac:dyDescent="0.2"/>
    <row r="1823" s="14" customFormat="1" x14ac:dyDescent="0.2"/>
    <row r="1824" s="14" customFormat="1" x14ac:dyDescent="0.2"/>
    <row r="1825" s="14" customFormat="1" x14ac:dyDescent="0.2"/>
    <row r="1826" s="14" customFormat="1" x14ac:dyDescent="0.2"/>
    <row r="1827" s="14" customFormat="1" x14ac:dyDescent="0.2"/>
    <row r="1828" s="14" customFormat="1" x14ac:dyDescent="0.2"/>
    <row r="1829" s="14" customFormat="1" x14ac:dyDescent="0.2"/>
    <row r="1830" s="14" customFormat="1" x14ac:dyDescent="0.2"/>
    <row r="1831" s="14" customFormat="1" x14ac:dyDescent="0.2"/>
    <row r="1832" s="14" customFormat="1" x14ac:dyDescent="0.2"/>
    <row r="1833" s="14" customFormat="1" x14ac:dyDescent="0.2"/>
    <row r="1834" s="14" customFormat="1" x14ac:dyDescent="0.2"/>
    <row r="1835" s="14" customFormat="1" x14ac:dyDescent="0.2"/>
    <row r="1836" s="14" customFormat="1" x14ac:dyDescent="0.2"/>
    <row r="1837" s="14" customFormat="1" x14ac:dyDescent="0.2"/>
    <row r="1838" s="14" customFormat="1" x14ac:dyDescent="0.2"/>
    <row r="1839" s="14" customFormat="1" x14ac:dyDescent="0.2"/>
    <row r="1840" s="14" customFormat="1" x14ac:dyDescent="0.2"/>
    <row r="1841" s="14" customFormat="1" x14ac:dyDescent="0.2"/>
    <row r="1842" s="14" customFormat="1" x14ac:dyDescent="0.2"/>
    <row r="1843" s="14" customFormat="1" x14ac:dyDescent="0.2"/>
    <row r="1844" s="14" customFormat="1" x14ac:dyDescent="0.2"/>
    <row r="1845" s="14" customFormat="1" x14ac:dyDescent="0.2"/>
    <row r="1846" s="14" customFormat="1" x14ac:dyDescent="0.2"/>
    <row r="1847" s="14" customFormat="1" x14ac:dyDescent="0.2"/>
    <row r="1848" s="14" customFormat="1" x14ac:dyDescent="0.2"/>
    <row r="1849" s="14" customFormat="1" x14ac:dyDescent="0.2"/>
    <row r="1850" s="14" customFormat="1" x14ac:dyDescent="0.2"/>
    <row r="1851" s="14" customFormat="1" x14ac:dyDescent="0.2"/>
    <row r="1852" s="14" customFormat="1" x14ac:dyDescent="0.2"/>
    <row r="1853" s="14" customFormat="1" x14ac:dyDescent="0.2"/>
    <row r="1854" s="14" customFormat="1" x14ac:dyDescent="0.2"/>
    <row r="1855" s="14" customFormat="1" x14ac:dyDescent="0.2"/>
    <row r="1856" s="14" customFormat="1" x14ac:dyDescent="0.2"/>
    <row r="1857" s="14" customFormat="1" x14ac:dyDescent="0.2"/>
    <row r="1858" s="14" customFormat="1" x14ac:dyDescent="0.2"/>
    <row r="1859" s="14" customFormat="1" x14ac:dyDescent="0.2"/>
    <row r="1860" s="14" customFormat="1" x14ac:dyDescent="0.2"/>
    <row r="1861" s="14" customFormat="1" x14ac:dyDescent="0.2"/>
    <row r="1862" s="14" customFormat="1" x14ac:dyDescent="0.2"/>
    <row r="1863" s="14" customFormat="1" x14ac:dyDescent="0.2"/>
    <row r="1864" s="14" customFormat="1" x14ac:dyDescent="0.2"/>
    <row r="1865" s="14" customFormat="1" x14ac:dyDescent="0.2"/>
    <row r="1866" s="14" customFormat="1" x14ac:dyDescent="0.2"/>
    <row r="1867" s="14" customFormat="1" x14ac:dyDescent="0.2"/>
    <row r="1868" s="14" customFormat="1" x14ac:dyDescent="0.2"/>
    <row r="1869" s="14" customFormat="1" x14ac:dyDescent="0.2"/>
    <row r="1870" s="14" customFormat="1" x14ac:dyDescent="0.2"/>
    <row r="1871" s="14" customFormat="1" x14ac:dyDescent="0.2"/>
    <row r="1872" s="14" customFormat="1" x14ac:dyDescent="0.2"/>
    <row r="1873" s="14" customFormat="1" x14ac:dyDescent="0.2"/>
    <row r="1874" s="14" customFormat="1" x14ac:dyDescent="0.2"/>
    <row r="1875" s="14" customFormat="1" x14ac:dyDescent="0.2"/>
    <row r="1876" s="14" customFormat="1" x14ac:dyDescent="0.2"/>
    <row r="1877" s="14" customFormat="1" x14ac:dyDescent="0.2"/>
    <row r="1878" s="14" customFormat="1" x14ac:dyDescent="0.2"/>
    <row r="1879" s="14" customFormat="1" x14ac:dyDescent="0.2"/>
    <row r="1880" s="14" customFormat="1" x14ac:dyDescent="0.2"/>
    <row r="1881" s="14" customFormat="1" x14ac:dyDescent="0.2"/>
    <row r="1882" s="14" customFormat="1" x14ac:dyDescent="0.2"/>
    <row r="1883" s="14" customFormat="1" x14ac:dyDescent="0.2"/>
    <row r="1884" s="14" customFormat="1" x14ac:dyDescent="0.2"/>
    <row r="1885" s="14" customFormat="1" x14ac:dyDescent="0.2"/>
    <row r="1886" s="14" customFormat="1" x14ac:dyDescent="0.2"/>
    <row r="1887" s="14" customFormat="1" x14ac:dyDescent="0.2"/>
    <row r="1888" s="14" customFormat="1" x14ac:dyDescent="0.2"/>
    <row r="1889" s="14" customFormat="1" x14ac:dyDescent="0.2"/>
    <row r="1890" s="14" customFormat="1" x14ac:dyDescent="0.2"/>
    <row r="1891" s="14" customFormat="1" x14ac:dyDescent="0.2"/>
    <row r="1892" s="14" customFormat="1" x14ac:dyDescent="0.2"/>
    <row r="1893" s="14" customFormat="1" x14ac:dyDescent="0.2"/>
    <row r="1894" s="14" customFormat="1" x14ac:dyDescent="0.2"/>
    <row r="1895" s="14" customFormat="1" x14ac:dyDescent="0.2"/>
    <row r="1896" s="14" customFormat="1" x14ac:dyDescent="0.2"/>
    <row r="1897" s="14" customFormat="1" x14ac:dyDescent="0.2"/>
    <row r="1898" s="14" customFormat="1" x14ac:dyDescent="0.2"/>
    <row r="1899" s="14" customFormat="1" x14ac:dyDescent="0.2"/>
    <row r="1900" s="14" customFormat="1" x14ac:dyDescent="0.2"/>
    <row r="1901" s="14" customFormat="1" x14ac:dyDescent="0.2"/>
    <row r="1902" s="14" customFormat="1" x14ac:dyDescent="0.2"/>
    <row r="1903" s="14" customFormat="1" x14ac:dyDescent="0.2"/>
    <row r="1904" s="14" customFormat="1" x14ac:dyDescent="0.2"/>
    <row r="1905" s="14" customFormat="1" x14ac:dyDescent="0.2"/>
    <row r="1906" s="14" customFormat="1" x14ac:dyDescent="0.2"/>
    <row r="1907" s="14" customFormat="1" x14ac:dyDescent="0.2"/>
    <row r="1908" s="14" customFormat="1" x14ac:dyDescent="0.2"/>
    <row r="1909" s="14" customFormat="1" x14ac:dyDescent="0.2"/>
    <row r="1910" s="14" customFormat="1" x14ac:dyDescent="0.2"/>
    <row r="1911" s="14" customFormat="1" x14ac:dyDescent="0.2"/>
    <row r="1912" s="14" customFormat="1" x14ac:dyDescent="0.2"/>
    <row r="1913" s="14" customFormat="1" x14ac:dyDescent="0.2"/>
    <row r="1914" s="14" customFormat="1" x14ac:dyDescent="0.2"/>
    <row r="1915" s="14" customFormat="1" x14ac:dyDescent="0.2"/>
    <row r="1916" s="14" customFormat="1" x14ac:dyDescent="0.2"/>
    <row r="1917" s="14" customFormat="1" x14ac:dyDescent="0.2"/>
    <row r="1918" s="14" customFormat="1" x14ac:dyDescent="0.2"/>
    <row r="1919" s="14" customFormat="1" x14ac:dyDescent="0.2"/>
    <row r="1920" s="14" customFormat="1" x14ac:dyDescent="0.2"/>
    <row r="1921" s="14" customFormat="1" x14ac:dyDescent="0.2"/>
    <row r="1922" s="14" customFormat="1" x14ac:dyDescent="0.2"/>
    <row r="1923" s="14" customFormat="1" x14ac:dyDescent="0.2"/>
    <row r="1924" s="14" customFormat="1" x14ac:dyDescent="0.2"/>
    <row r="1925" s="14" customFormat="1" x14ac:dyDescent="0.2"/>
    <row r="1926" s="14" customFormat="1" x14ac:dyDescent="0.2"/>
    <row r="1927" s="14" customFormat="1" x14ac:dyDescent="0.2"/>
    <row r="1928" s="14" customFormat="1" x14ac:dyDescent="0.2"/>
    <row r="1929" s="14" customFormat="1" x14ac:dyDescent="0.2"/>
    <row r="1930" s="14" customFormat="1" x14ac:dyDescent="0.2"/>
    <row r="1931" s="14" customFormat="1" x14ac:dyDescent="0.2"/>
    <row r="1932" s="14" customFormat="1" x14ac:dyDescent="0.2"/>
    <row r="1933" s="14" customFormat="1" x14ac:dyDescent="0.2"/>
    <row r="1934" s="14" customFormat="1" x14ac:dyDescent="0.2"/>
    <row r="1935" s="14" customFormat="1" x14ac:dyDescent="0.2"/>
    <row r="1936" s="14" customFormat="1" x14ac:dyDescent="0.2"/>
    <row r="1937" s="14" customFormat="1" x14ac:dyDescent="0.2"/>
    <row r="1938" s="14" customFormat="1" x14ac:dyDescent="0.2"/>
    <row r="1939" s="14" customFormat="1" x14ac:dyDescent="0.2"/>
    <row r="1940" s="14" customFormat="1" x14ac:dyDescent="0.2"/>
    <row r="1941" s="14" customFormat="1" x14ac:dyDescent="0.2"/>
    <row r="1942" s="14" customFormat="1" x14ac:dyDescent="0.2"/>
    <row r="1943" s="14" customFormat="1" x14ac:dyDescent="0.2"/>
    <row r="1944" s="14" customFormat="1" x14ac:dyDescent="0.2"/>
    <row r="1945" s="14" customFormat="1" x14ac:dyDescent="0.2"/>
    <row r="1946" s="14" customFormat="1" x14ac:dyDescent="0.2"/>
    <row r="1947" s="14" customFormat="1" x14ac:dyDescent="0.2"/>
    <row r="1948" s="14" customFormat="1" x14ac:dyDescent="0.2"/>
    <row r="1949" s="14" customFormat="1" x14ac:dyDescent="0.2"/>
    <row r="1950" s="14" customFormat="1" x14ac:dyDescent="0.2"/>
    <row r="1951" s="14" customFormat="1" x14ac:dyDescent="0.2"/>
    <row r="1952" s="14" customFormat="1" x14ac:dyDescent="0.2"/>
    <row r="1953" s="14" customFormat="1" x14ac:dyDescent="0.2"/>
    <row r="1954" s="14" customFormat="1" x14ac:dyDescent="0.2"/>
    <row r="1955" s="14" customFormat="1" x14ac:dyDescent="0.2"/>
    <row r="1956" s="14" customFormat="1" x14ac:dyDescent="0.2"/>
    <row r="1957" s="14" customFormat="1" x14ac:dyDescent="0.2"/>
    <row r="1958" s="14" customFormat="1" x14ac:dyDescent="0.2"/>
    <row r="1959" s="14" customFormat="1" x14ac:dyDescent="0.2"/>
    <row r="1960" s="14" customFormat="1" x14ac:dyDescent="0.2"/>
    <row r="1961" s="14" customFormat="1" x14ac:dyDescent="0.2"/>
    <row r="1962" s="14" customFormat="1" x14ac:dyDescent="0.2"/>
    <row r="1963" s="14" customFormat="1" x14ac:dyDescent="0.2"/>
    <row r="1964" s="14" customFormat="1" x14ac:dyDescent="0.2"/>
    <row r="1965" s="14" customFormat="1" x14ac:dyDescent="0.2"/>
    <row r="1966" s="14" customFormat="1" x14ac:dyDescent="0.2"/>
    <row r="1967" s="14" customFormat="1" x14ac:dyDescent="0.2"/>
    <row r="1968" s="14" customFormat="1" x14ac:dyDescent="0.2"/>
    <row r="1969" s="14" customFormat="1" x14ac:dyDescent="0.2"/>
    <row r="1970" s="14" customFormat="1" x14ac:dyDescent="0.2"/>
    <row r="1971" s="14" customFormat="1" x14ac:dyDescent="0.2"/>
    <row r="1972" s="14" customFormat="1" x14ac:dyDescent="0.2"/>
    <row r="1973" s="14" customFormat="1" x14ac:dyDescent="0.2"/>
    <row r="1974" s="14" customFormat="1" x14ac:dyDescent="0.2"/>
    <row r="1975" s="14" customFormat="1" x14ac:dyDescent="0.2"/>
    <row r="1976" s="14" customFormat="1" x14ac:dyDescent="0.2"/>
    <row r="1977" s="14" customFormat="1" x14ac:dyDescent="0.2"/>
    <row r="1978" s="14" customFormat="1" x14ac:dyDescent="0.2"/>
    <row r="1979" s="14" customFormat="1" x14ac:dyDescent="0.2"/>
    <row r="1980" s="14" customFormat="1" x14ac:dyDescent="0.2"/>
    <row r="1981" s="14" customFormat="1" x14ac:dyDescent="0.2"/>
    <row r="1982" s="14" customFormat="1" x14ac:dyDescent="0.2"/>
    <row r="1983" s="14" customFormat="1" x14ac:dyDescent="0.2"/>
    <row r="1984" s="14" customFormat="1" x14ac:dyDescent="0.2"/>
    <row r="1985" s="14" customFormat="1" x14ac:dyDescent="0.2"/>
    <row r="1986" s="14" customFormat="1" x14ac:dyDescent="0.2"/>
    <row r="1987" s="14" customFormat="1" x14ac:dyDescent="0.2"/>
    <row r="1988" s="14" customFormat="1" x14ac:dyDescent="0.2"/>
    <row r="1989" s="14" customFormat="1" x14ac:dyDescent="0.2"/>
    <row r="1990" s="14" customFormat="1" x14ac:dyDescent="0.2"/>
    <row r="1991" s="14" customFormat="1" x14ac:dyDescent="0.2"/>
    <row r="1992" s="14" customFormat="1" x14ac:dyDescent="0.2"/>
    <row r="1993" s="14" customFormat="1" x14ac:dyDescent="0.2"/>
    <row r="1994" s="14" customFormat="1" x14ac:dyDescent="0.2"/>
    <row r="1995" s="14" customFormat="1" x14ac:dyDescent="0.2"/>
    <row r="1996" s="14" customFormat="1" x14ac:dyDescent="0.2"/>
    <row r="1997" s="14" customFormat="1" x14ac:dyDescent="0.2"/>
    <row r="1998" s="14" customFormat="1" x14ac:dyDescent="0.2"/>
    <row r="1999" s="14" customFormat="1" x14ac:dyDescent="0.2"/>
    <row r="2000" s="14" customFormat="1" x14ac:dyDescent="0.2"/>
    <row r="2001" s="14" customFormat="1" x14ac:dyDescent="0.2"/>
    <row r="2002" s="14" customFormat="1" x14ac:dyDescent="0.2"/>
    <row r="2003" s="14" customFormat="1" x14ac:dyDescent="0.2"/>
    <row r="2004" s="14" customFormat="1" x14ac:dyDescent="0.2"/>
    <row r="2005" s="14" customFormat="1" x14ac:dyDescent="0.2"/>
    <row r="2006" s="14" customFormat="1" x14ac:dyDescent="0.2"/>
    <row r="2007" s="14" customFormat="1" x14ac:dyDescent="0.2"/>
    <row r="2008" s="14" customFormat="1" x14ac:dyDescent="0.2"/>
    <row r="2009" s="14" customFormat="1" x14ac:dyDescent="0.2"/>
    <row r="2010" s="14" customFormat="1" x14ac:dyDescent="0.2"/>
    <row r="2011" s="14" customFormat="1" x14ac:dyDescent="0.2"/>
    <row r="2012" s="14" customFormat="1" x14ac:dyDescent="0.2"/>
    <row r="2013" s="14" customFormat="1" x14ac:dyDescent="0.2"/>
    <row r="2014" s="14" customFormat="1" x14ac:dyDescent="0.2"/>
    <row r="2015" s="14" customFormat="1" x14ac:dyDescent="0.2"/>
    <row r="2016" s="14" customFormat="1" x14ac:dyDescent="0.2"/>
    <row r="2017" s="14" customFormat="1" x14ac:dyDescent="0.2"/>
    <row r="2018" s="14" customFormat="1" x14ac:dyDescent="0.2"/>
    <row r="2019" s="14" customFormat="1" x14ac:dyDescent="0.2"/>
    <row r="2020" s="14" customFormat="1" x14ac:dyDescent="0.2"/>
    <row r="2021" s="14" customFormat="1" x14ac:dyDescent="0.2"/>
    <row r="2022" s="14" customFormat="1" x14ac:dyDescent="0.2"/>
    <row r="2023" s="14" customFormat="1" x14ac:dyDescent="0.2"/>
    <row r="2024" s="14" customFormat="1" x14ac:dyDescent="0.2"/>
    <row r="2025" s="14" customFormat="1" x14ac:dyDescent="0.2"/>
    <row r="2026" s="14" customFormat="1" x14ac:dyDescent="0.2"/>
    <row r="2027" s="14" customFormat="1" x14ac:dyDescent="0.2"/>
    <row r="2028" s="14" customFormat="1" x14ac:dyDescent="0.2"/>
    <row r="2029" s="14" customFormat="1" x14ac:dyDescent="0.2"/>
    <row r="2030" s="14" customFormat="1" x14ac:dyDescent="0.2"/>
    <row r="2031" s="14" customFormat="1" x14ac:dyDescent="0.2"/>
    <row r="2032" s="14" customFormat="1" x14ac:dyDescent="0.2"/>
    <row r="2033" s="14" customFormat="1" x14ac:dyDescent="0.2"/>
    <row r="2034" s="14" customFormat="1" x14ac:dyDescent="0.2"/>
    <row r="2035" s="14" customFormat="1" x14ac:dyDescent="0.2"/>
    <row r="2036" s="14" customFormat="1" x14ac:dyDescent="0.2"/>
    <row r="2037" s="14" customFormat="1" x14ac:dyDescent="0.2"/>
    <row r="2038" s="14" customFormat="1" x14ac:dyDescent="0.2"/>
    <row r="2039" s="14" customFormat="1" x14ac:dyDescent="0.2"/>
    <row r="2040" s="14" customFormat="1" x14ac:dyDescent="0.2"/>
    <row r="2041" s="14" customFormat="1" x14ac:dyDescent="0.2"/>
    <row r="2042" s="14" customFormat="1" x14ac:dyDescent="0.2"/>
    <row r="2043" s="14" customFormat="1" x14ac:dyDescent="0.2"/>
    <row r="2044" s="14" customFormat="1" x14ac:dyDescent="0.2"/>
    <row r="2045" s="14" customFormat="1" x14ac:dyDescent="0.2"/>
    <row r="2046" s="14" customFormat="1" x14ac:dyDescent="0.2"/>
    <row r="2047" s="14" customFormat="1" x14ac:dyDescent="0.2"/>
    <row r="2048" s="14" customFormat="1" x14ac:dyDescent="0.2"/>
    <row r="2049" s="14" customFormat="1" x14ac:dyDescent="0.2"/>
    <row r="2050" s="14" customFormat="1" x14ac:dyDescent="0.2"/>
    <row r="2051" s="14" customFormat="1" x14ac:dyDescent="0.2"/>
    <row r="2052" s="14" customFormat="1" x14ac:dyDescent="0.2"/>
    <row r="2053" s="14" customFormat="1" x14ac:dyDescent="0.2"/>
    <row r="2054" s="14" customFormat="1" x14ac:dyDescent="0.2"/>
    <row r="2055" s="14" customFormat="1" x14ac:dyDescent="0.2"/>
    <row r="2056" s="14" customFormat="1" x14ac:dyDescent="0.2"/>
    <row r="2057" s="14" customFormat="1" x14ac:dyDescent="0.2"/>
    <row r="2058" s="14" customFormat="1" x14ac:dyDescent="0.2"/>
    <row r="2059" s="14" customFormat="1" x14ac:dyDescent="0.2"/>
    <row r="2060" s="14" customFormat="1" x14ac:dyDescent="0.2"/>
    <row r="2061" s="14" customFormat="1" x14ac:dyDescent="0.2"/>
    <row r="2062" s="14" customFormat="1" x14ac:dyDescent="0.2"/>
    <row r="2063" s="14" customFormat="1" x14ac:dyDescent="0.2"/>
    <row r="2064" s="14" customFormat="1" x14ac:dyDescent="0.2"/>
    <row r="2065" s="14" customFormat="1" x14ac:dyDescent="0.2"/>
    <row r="2066" s="14" customFormat="1" x14ac:dyDescent="0.2"/>
    <row r="2067" s="14" customFormat="1" x14ac:dyDescent="0.2"/>
    <row r="2068" s="14" customFormat="1" x14ac:dyDescent="0.2"/>
    <row r="2069" s="14" customFormat="1" x14ac:dyDescent="0.2"/>
    <row r="2070" s="14" customFormat="1" x14ac:dyDescent="0.2"/>
    <row r="2071" s="14" customFormat="1" x14ac:dyDescent="0.2"/>
    <row r="2072" s="14" customFormat="1" x14ac:dyDescent="0.2"/>
    <row r="2073" s="14" customFormat="1" x14ac:dyDescent="0.2"/>
    <row r="2074" s="14" customFormat="1" x14ac:dyDescent="0.2"/>
    <row r="2075" s="14" customFormat="1" x14ac:dyDescent="0.2"/>
    <row r="2076" s="14" customFormat="1" x14ac:dyDescent="0.2"/>
    <row r="2077" s="14" customFormat="1" x14ac:dyDescent="0.2"/>
    <row r="2078" s="14" customFormat="1" x14ac:dyDescent="0.2"/>
    <row r="2079" s="14" customFormat="1" x14ac:dyDescent="0.2"/>
    <row r="2080" s="14" customFormat="1" x14ac:dyDescent="0.2"/>
    <row r="2081" s="14" customFormat="1" x14ac:dyDescent="0.2"/>
    <row r="2082" s="14" customFormat="1" x14ac:dyDescent="0.2"/>
    <row r="2083" s="14" customFormat="1" x14ac:dyDescent="0.2"/>
    <row r="2084" s="14" customFormat="1" x14ac:dyDescent="0.2"/>
    <row r="2085" s="14" customFormat="1" x14ac:dyDescent="0.2"/>
    <row r="2086" s="14" customFormat="1" x14ac:dyDescent="0.2"/>
    <row r="2087" s="14" customFormat="1" x14ac:dyDescent="0.2"/>
    <row r="2088" s="14" customFormat="1" x14ac:dyDescent="0.2"/>
    <row r="2089" s="14" customFormat="1" x14ac:dyDescent="0.2"/>
    <row r="2090" s="14" customFormat="1" x14ac:dyDescent="0.2"/>
    <row r="2091" s="14" customFormat="1" x14ac:dyDescent="0.2"/>
    <row r="2092" s="14" customFormat="1" x14ac:dyDescent="0.2"/>
    <row r="2093" s="14" customFormat="1" x14ac:dyDescent="0.2"/>
    <row r="2094" s="14" customFormat="1" x14ac:dyDescent="0.2"/>
    <row r="2095" s="14" customFormat="1" x14ac:dyDescent="0.2"/>
    <row r="2096" s="14" customFormat="1" x14ac:dyDescent="0.2"/>
    <row r="2097" s="14" customFormat="1" x14ac:dyDescent="0.2"/>
    <row r="2098" s="14" customFormat="1" x14ac:dyDescent="0.2"/>
    <row r="2099" s="14" customFormat="1" x14ac:dyDescent="0.2"/>
    <row r="2100" s="14" customFormat="1" x14ac:dyDescent="0.2"/>
    <row r="2101" s="14" customFormat="1" x14ac:dyDescent="0.2"/>
    <row r="2102" s="14" customFormat="1" x14ac:dyDescent="0.2"/>
    <row r="2103" s="14" customFormat="1" x14ac:dyDescent="0.2"/>
    <row r="2104" s="14" customFormat="1" x14ac:dyDescent="0.2"/>
    <row r="2105" s="14" customFormat="1" x14ac:dyDescent="0.2"/>
    <row r="2106" s="14" customFormat="1" x14ac:dyDescent="0.2"/>
    <row r="2107" s="14" customFormat="1" x14ac:dyDescent="0.2"/>
    <row r="2108" s="14" customFormat="1" x14ac:dyDescent="0.2"/>
    <row r="2109" s="14" customFormat="1" x14ac:dyDescent="0.2"/>
    <row r="2110" s="14" customFormat="1" x14ac:dyDescent="0.2"/>
    <row r="2111" s="14" customFormat="1" x14ac:dyDescent="0.2"/>
    <row r="2112" s="14" customFormat="1" x14ac:dyDescent="0.2"/>
    <row r="2113" s="14" customFormat="1" x14ac:dyDescent="0.2"/>
    <row r="2114" s="14" customFormat="1" x14ac:dyDescent="0.2"/>
    <row r="2115" s="14" customFormat="1" x14ac:dyDescent="0.2"/>
    <row r="2116" s="14" customFormat="1" x14ac:dyDescent="0.2"/>
    <row r="2117" s="14" customFormat="1" x14ac:dyDescent="0.2"/>
    <row r="2118" s="14" customFormat="1" x14ac:dyDescent="0.2"/>
    <row r="2119" s="14" customFormat="1" x14ac:dyDescent="0.2"/>
    <row r="2120" s="14" customFormat="1" x14ac:dyDescent="0.2"/>
    <row r="2121" s="14" customFormat="1" x14ac:dyDescent="0.2"/>
    <row r="2122" s="14" customFormat="1" x14ac:dyDescent="0.2"/>
    <row r="2123" s="14" customFormat="1" x14ac:dyDescent="0.2"/>
    <row r="2124" s="14" customFormat="1" x14ac:dyDescent="0.2"/>
    <row r="2125" s="14" customFormat="1" x14ac:dyDescent="0.2"/>
    <row r="2126" s="14" customFormat="1" x14ac:dyDescent="0.2"/>
    <row r="2127" s="14" customFormat="1" x14ac:dyDescent="0.2"/>
    <row r="2128" s="14" customFormat="1" x14ac:dyDescent="0.2"/>
    <row r="2129" s="14" customFormat="1" x14ac:dyDescent="0.2"/>
    <row r="2130" s="14" customFormat="1" x14ac:dyDescent="0.2"/>
    <row r="2131" s="14" customFormat="1" x14ac:dyDescent="0.2"/>
    <row r="2132" s="14" customFormat="1" x14ac:dyDescent="0.2"/>
    <row r="2133" s="14" customFormat="1" x14ac:dyDescent="0.2"/>
    <row r="2134" s="14" customFormat="1" x14ac:dyDescent="0.2"/>
    <row r="2135" s="14" customFormat="1" x14ac:dyDescent="0.2"/>
    <row r="2136" s="14" customFormat="1" x14ac:dyDescent="0.2"/>
    <row r="2137" s="14" customFormat="1" x14ac:dyDescent="0.2"/>
    <row r="2138" s="14" customFormat="1" x14ac:dyDescent="0.2"/>
    <row r="2139" s="14" customFormat="1" x14ac:dyDescent="0.2"/>
    <row r="2140" s="14" customFormat="1" x14ac:dyDescent="0.2"/>
    <row r="2141" s="14" customFormat="1" x14ac:dyDescent="0.2"/>
    <row r="2142" s="14" customFormat="1" x14ac:dyDescent="0.2"/>
    <row r="2143" s="14" customFormat="1" x14ac:dyDescent="0.2"/>
    <row r="2144" s="14" customFormat="1" x14ac:dyDescent="0.2"/>
    <row r="2145" s="14" customFormat="1" x14ac:dyDescent="0.2"/>
    <row r="2146" s="14" customFormat="1" x14ac:dyDescent="0.2"/>
    <row r="2147" s="14" customFormat="1" x14ac:dyDescent="0.2"/>
    <row r="2148" s="14" customFormat="1" x14ac:dyDescent="0.2"/>
    <row r="2149" s="14" customFormat="1" x14ac:dyDescent="0.2"/>
    <row r="2150" s="14" customFormat="1" x14ac:dyDescent="0.2"/>
    <row r="2151" s="14" customFormat="1" x14ac:dyDescent="0.2"/>
    <row r="2152" s="14" customFormat="1" x14ac:dyDescent="0.2"/>
    <row r="2153" s="14" customFormat="1" x14ac:dyDescent="0.2"/>
    <row r="2154" s="14" customFormat="1" x14ac:dyDescent="0.2"/>
    <row r="2155" s="14" customFormat="1" x14ac:dyDescent="0.2"/>
    <row r="2156" s="14" customFormat="1" x14ac:dyDescent="0.2"/>
    <row r="2157" s="14" customFormat="1" x14ac:dyDescent="0.2"/>
    <row r="2158" s="14" customFormat="1" x14ac:dyDescent="0.2"/>
    <row r="2159" s="14" customFormat="1" x14ac:dyDescent="0.2"/>
    <row r="2160" s="14" customFormat="1" x14ac:dyDescent="0.2"/>
    <row r="2161" s="14" customFormat="1" x14ac:dyDescent="0.2"/>
    <row r="2162" s="14" customFormat="1" x14ac:dyDescent="0.2"/>
    <row r="2163" s="14" customFormat="1" x14ac:dyDescent="0.2"/>
    <row r="2164" s="14" customFormat="1" x14ac:dyDescent="0.2"/>
    <row r="2165" s="14" customFormat="1" x14ac:dyDescent="0.2"/>
    <row r="2166" s="14" customFormat="1" x14ac:dyDescent="0.2"/>
    <row r="2167" s="14" customFormat="1" x14ac:dyDescent="0.2"/>
    <row r="2168" s="14" customFormat="1" x14ac:dyDescent="0.2"/>
    <row r="2169" s="14" customFormat="1" x14ac:dyDescent="0.2"/>
    <row r="2170" s="14" customFormat="1" x14ac:dyDescent="0.2"/>
    <row r="2171" s="14" customFormat="1" x14ac:dyDescent="0.2"/>
    <row r="2172" s="14" customFormat="1" x14ac:dyDescent="0.2"/>
    <row r="2173" s="14" customFormat="1" x14ac:dyDescent="0.2"/>
    <row r="2174" s="14" customFormat="1" x14ac:dyDescent="0.2"/>
    <row r="2175" s="14" customFormat="1" x14ac:dyDescent="0.2"/>
    <row r="2176" s="14" customFormat="1" x14ac:dyDescent="0.2"/>
    <row r="2177" s="14" customFormat="1" x14ac:dyDescent="0.2"/>
    <row r="2178" s="14" customFormat="1" x14ac:dyDescent="0.2"/>
    <row r="2179" s="14" customFormat="1" x14ac:dyDescent="0.2"/>
    <row r="2180" s="14" customFormat="1" x14ac:dyDescent="0.2"/>
    <row r="2181" s="14" customFormat="1" x14ac:dyDescent="0.2"/>
    <row r="2182" s="14" customFormat="1" x14ac:dyDescent="0.2"/>
    <row r="2183" s="14" customFormat="1" x14ac:dyDescent="0.2"/>
    <row r="2184" s="14" customFormat="1" x14ac:dyDescent="0.2"/>
    <row r="2185" s="14" customFormat="1" x14ac:dyDescent="0.2"/>
    <row r="2186" s="14" customFormat="1" x14ac:dyDescent="0.2"/>
    <row r="2187" s="14" customFormat="1" x14ac:dyDescent="0.2"/>
    <row r="2188" s="14" customFormat="1" x14ac:dyDescent="0.2"/>
    <row r="2189" s="14" customFormat="1" x14ac:dyDescent="0.2"/>
    <row r="2190" s="14" customFormat="1" x14ac:dyDescent="0.2"/>
    <row r="2191" s="14" customFormat="1" x14ac:dyDescent="0.2"/>
    <row r="2192" s="14" customFormat="1" x14ac:dyDescent="0.2"/>
    <row r="2193" s="14" customFormat="1" x14ac:dyDescent="0.2"/>
    <row r="2194" s="14" customFormat="1" x14ac:dyDescent="0.2"/>
    <row r="2195" s="14" customFormat="1" x14ac:dyDescent="0.2"/>
    <row r="2196" s="14" customFormat="1" x14ac:dyDescent="0.2"/>
    <row r="2197" s="14" customFormat="1" x14ac:dyDescent="0.2"/>
    <row r="2198" s="14" customFormat="1" x14ac:dyDescent="0.2"/>
    <row r="2199" s="14" customFormat="1" x14ac:dyDescent="0.2"/>
    <row r="2200" s="14" customFormat="1" x14ac:dyDescent="0.2"/>
    <row r="2201" s="14" customFormat="1" x14ac:dyDescent="0.2"/>
    <row r="2202" s="14" customFormat="1" x14ac:dyDescent="0.2"/>
    <row r="2203" s="14" customFormat="1" x14ac:dyDescent="0.2"/>
    <row r="2204" s="14" customFormat="1" x14ac:dyDescent="0.2"/>
    <row r="2205" s="14" customFormat="1" x14ac:dyDescent="0.2"/>
    <row r="2206" s="14" customFormat="1" x14ac:dyDescent="0.2"/>
    <row r="2207" s="14" customFormat="1" x14ac:dyDescent="0.2"/>
    <row r="2208" s="14" customFormat="1" x14ac:dyDescent="0.2"/>
    <row r="2209" s="14" customFormat="1" x14ac:dyDescent="0.2"/>
    <row r="2210" s="14" customFormat="1" x14ac:dyDescent="0.2"/>
    <row r="2211" s="14" customFormat="1" x14ac:dyDescent="0.2"/>
    <row r="2212" s="14" customFormat="1" x14ac:dyDescent="0.2"/>
    <row r="2213" s="14" customFormat="1" x14ac:dyDescent="0.2"/>
    <row r="2214" s="14" customFormat="1" x14ac:dyDescent="0.2"/>
    <row r="2215" s="14" customFormat="1" x14ac:dyDescent="0.2"/>
    <row r="2216" s="14" customFormat="1" x14ac:dyDescent="0.2"/>
    <row r="2217" s="14" customFormat="1" x14ac:dyDescent="0.2"/>
    <row r="2218" s="14" customFormat="1" x14ac:dyDescent="0.2"/>
    <row r="2219" s="14" customFormat="1" x14ac:dyDescent="0.2"/>
    <row r="2220" s="14" customFormat="1" x14ac:dyDescent="0.2"/>
    <row r="2221" s="14" customFormat="1" x14ac:dyDescent="0.2"/>
    <row r="2222" s="14" customFormat="1" x14ac:dyDescent="0.2"/>
    <row r="2223" s="14" customFormat="1" x14ac:dyDescent="0.2"/>
    <row r="2224" s="14" customFormat="1" x14ac:dyDescent="0.2"/>
    <row r="2225" s="14" customFormat="1" x14ac:dyDescent="0.2"/>
    <row r="2226" s="14" customFormat="1" x14ac:dyDescent="0.2"/>
    <row r="2227" s="14" customFormat="1" x14ac:dyDescent="0.2"/>
    <row r="2228" s="14" customFormat="1" x14ac:dyDescent="0.2"/>
    <row r="2229" s="14" customFormat="1" x14ac:dyDescent="0.2"/>
    <row r="2230" s="14" customFormat="1" x14ac:dyDescent="0.2"/>
    <row r="2231" s="14" customFormat="1" x14ac:dyDescent="0.2"/>
    <row r="2232" s="14" customFormat="1" x14ac:dyDescent="0.2"/>
    <row r="2233" s="14" customFormat="1" x14ac:dyDescent="0.2"/>
    <row r="2234" s="14" customFormat="1" x14ac:dyDescent="0.2"/>
    <row r="2235" s="14" customFormat="1" x14ac:dyDescent="0.2"/>
    <row r="2236" s="14" customFormat="1" x14ac:dyDescent="0.2"/>
    <row r="2237" s="14" customFormat="1" x14ac:dyDescent="0.2"/>
    <row r="2238" s="14" customFormat="1" x14ac:dyDescent="0.2"/>
    <row r="2239" s="14" customFormat="1" x14ac:dyDescent="0.2"/>
    <row r="2240" s="14" customFormat="1" x14ac:dyDescent="0.2"/>
    <row r="2241" s="14" customFormat="1" x14ac:dyDescent="0.2"/>
    <row r="2242" s="14" customFormat="1" x14ac:dyDescent="0.2"/>
    <row r="2243" s="14" customFormat="1" x14ac:dyDescent="0.2"/>
    <row r="2244" s="14" customFormat="1" x14ac:dyDescent="0.2"/>
    <row r="2245" s="14" customFormat="1" x14ac:dyDescent="0.2"/>
    <row r="2246" s="14" customFormat="1" x14ac:dyDescent="0.2"/>
    <row r="2247" s="14" customFormat="1" x14ac:dyDescent="0.2"/>
    <row r="2248" s="14" customFormat="1" x14ac:dyDescent="0.2"/>
    <row r="2249" s="14" customFormat="1" x14ac:dyDescent="0.2"/>
    <row r="2250" s="14" customFormat="1" x14ac:dyDescent="0.2"/>
    <row r="2251" s="14" customFormat="1" x14ac:dyDescent="0.2"/>
    <row r="2252" s="14" customFormat="1" x14ac:dyDescent="0.2"/>
    <row r="2253" s="14" customFormat="1" x14ac:dyDescent="0.2"/>
    <row r="2254" s="14" customFormat="1" x14ac:dyDescent="0.2"/>
    <row r="2255" s="14" customFormat="1" x14ac:dyDescent="0.2"/>
    <row r="2256" s="14" customFormat="1" x14ac:dyDescent="0.2"/>
    <row r="2257" s="14" customFormat="1" x14ac:dyDescent="0.2"/>
    <row r="2258" s="14" customFormat="1" x14ac:dyDescent="0.2"/>
    <row r="2259" s="14" customFormat="1" x14ac:dyDescent="0.2"/>
    <row r="2260" s="14" customFormat="1" x14ac:dyDescent="0.2"/>
    <row r="2261" s="14" customFormat="1" x14ac:dyDescent="0.2"/>
    <row r="2262" s="14" customFormat="1" x14ac:dyDescent="0.2"/>
    <row r="2263" s="14" customFormat="1" x14ac:dyDescent="0.2"/>
    <row r="2264" s="14" customFormat="1" x14ac:dyDescent="0.2"/>
    <row r="2265" s="14" customFormat="1" x14ac:dyDescent="0.2"/>
    <row r="2266" s="14" customFormat="1" x14ac:dyDescent="0.2"/>
    <row r="2267" s="14" customFormat="1" x14ac:dyDescent="0.2"/>
    <row r="2268" s="14" customFormat="1" x14ac:dyDescent="0.2"/>
    <row r="2269" s="14" customFormat="1" x14ac:dyDescent="0.2"/>
    <row r="2270" s="14" customFormat="1" x14ac:dyDescent="0.2"/>
    <row r="2271" s="14" customFormat="1" x14ac:dyDescent="0.2"/>
    <row r="2272" s="14" customFormat="1" x14ac:dyDescent="0.2"/>
    <row r="2273" s="14" customFormat="1" x14ac:dyDescent="0.2"/>
    <row r="2274" s="14" customFormat="1" x14ac:dyDescent="0.2"/>
    <row r="2275" s="14" customFormat="1" x14ac:dyDescent="0.2"/>
    <row r="2276" s="14" customFormat="1" x14ac:dyDescent="0.2"/>
    <row r="2277" s="14" customFormat="1" x14ac:dyDescent="0.2"/>
    <row r="2278" s="14" customFormat="1" x14ac:dyDescent="0.2"/>
    <row r="2279" s="14" customFormat="1" x14ac:dyDescent="0.2"/>
    <row r="2280" s="14" customFormat="1" x14ac:dyDescent="0.2"/>
    <row r="2281" s="14" customFormat="1" x14ac:dyDescent="0.2"/>
    <row r="2282" s="14" customFormat="1" x14ac:dyDescent="0.2"/>
    <row r="2283" s="14" customFormat="1" x14ac:dyDescent="0.2"/>
    <row r="2284" s="14" customFormat="1" x14ac:dyDescent="0.2"/>
    <row r="2285" s="14" customFormat="1" x14ac:dyDescent="0.2"/>
    <row r="2286" s="14" customFormat="1" x14ac:dyDescent="0.2"/>
    <row r="2287" s="14" customFormat="1" x14ac:dyDescent="0.2"/>
    <row r="2288" s="14" customFormat="1" x14ac:dyDescent="0.2"/>
    <row r="2289" s="14" customFormat="1" x14ac:dyDescent="0.2"/>
    <row r="2290" s="14" customFormat="1" x14ac:dyDescent="0.2"/>
    <row r="2291" s="14" customFormat="1" x14ac:dyDescent="0.2"/>
    <row r="2292" s="14" customFormat="1" x14ac:dyDescent="0.2"/>
    <row r="2293" s="14" customFormat="1" x14ac:dyDescent="0.2"/>
    <row r="2294" s="14" customFormat="1" x14ac:dyDescent="0.2"/>
    <row r="2295" s="14" customFormat="1" x14ac:dyDescent="0.2"/>
    <row r="2296" s="14" customFormat="1" x14ac:dyDescent="0.2"/>
    <row r="2297" s="14" customFormat="1" x14ac:dyDescent="0.2"/>
    <row r="2298" s="14" customFormat="1" x14ac:dyDescent="0.2"/>
    <row r="2299" s="14" customFormat="1" x14ac:dyDescent="0.2"/>
    <row r="2300" s="14" customFormat="1" x14ac:dyDescent="0.2"/>
    <row r="2301" s="14" customFormat="1" x14ac:dyDescent="0.2"/>
    <row r="2302" s="14" customFormat="1" x14ac:dyDescent="0.2"/>
    <row r="2303" s="14" customFormat="1" x14ac:dyDescent="0.2"/>
    <row r="2304" s="14" customFormat="1" x14ac:dyDescent="0.2"/>
    <row r="2305" s="14" customFormat="1" x14ac:dyDescent="0.2"/>
    <row r="2306" s="14" customFormat="1" x14ac:dyDescent="0.2"/>
    <row r="2307" s="14" customFormat="1" x14ac:dyDescent="0.2"/>
    <row r="2308" s="14" customFormat="1" x14ac:dyDescent="0.2"/>
    <row r="2309" s="14" customFormat="1" x14ac:dyDescent="0.2"/>
    <row r="2310" s="14" customFormat="1" x14ac:dyDescent="0.2"/>
    <row r="2311" s="14" customFormat="1" x14ac:dyDescent="0.2"/>
    <row r="2312" s="14" customFormat="1" x14ac:dyDescent="0.2"/>
    <row r="2313" s="14" customFormat="1" x14ac:dyDescent="0.2"/>
    <row r="2314" s="14" customFormat="1" x14ac:dyDescent="0.2"/>
    <row r="2315" s="14" customFormat="1" x14ac:dyDescent="0.2"/>
    <row r="2316" s="14" customFormat="1" x14ac:dyDescent="0.2"/>
    <row r="2317" s="14" customFormat="1" x14ac:dyDescent="0.2"/>
    <row r="2318" s="14" customFormat="1" x14ac:dyDescent="0.2"/>
    <row r="2319" s="14" customFormat="1" x14ac:dyDescent="0.2"/>
    <row r="2320" s="14" customFormat="1" x14ac:dyDescent="0.2"/>
    <row r="2321" s="14" customFormat="1" x14ac:dyDescent="0.2"/>
    <row r="2322" s="14" customFormat="1" x14ac:dyDescent="0.2"/>
    <row r="2323" s="14" customFormat="1" x14ac:dyDescent="0.2"/>
    <row r="2324" s="14" customFormat="1" x14ac:dyDescent="0.2"/>
    <row r="2325" s="14" customFormat="1" x14ac:dyDescent="0.2"/>
    <row r="2326" s="14" customFormat="1" x14ac:dyDescent="0.2"/>
    <row r="2327" s="14" customFormat="1" x14ac:dyDescent="0.2"/>
    <row r="2328" s="14" customFormat="1" x14ac:dyDescent="0.2"/>
    <row r="2329" s="14" customFormat="1" x14ac:dyDescent="0.2"/>
    <row r="2330" s="14" customFormat="1" x14ac:dyDescent="0.2"/>
    <row r="2331" s="14" customFormat="1" x14ac:dyDescent="0.2"/>
    <row r="2332" s="14" customFormat="1" x14ac:dyDescent="0.2"/>
    <row r="2333" s="14" customFormat="1" x14ac:dyDescent="0.2"/>
    <row r="2334" s="14" customFormat="1" x14ac:dyDescent="0.2"/>
    <row r="2335" s="14" customFormat="1" x14ac:dyDescent="0.2"/>
    <row r="2336" s="14" customFormat="1" x14ac:dyDescent="0.2"/>
    <row r="2337" s="14" customFormat="1" x14ac:dyDescent="0.2"/>
    <row r="2338" s="14" customFormat="1" x14ac:dyDescent="0.2"/>
    <row r="2339" s="14" customFormat="1" x14ac:dyDescent="0.2"/>
    <row r="2340" s="14" customFormat="1" x14ac:dyDescent="0.2"/>
    <row r="2341" s="14" customFormat="1" x14ac:dyDescent="0.2"/>
    <row r="2342" s="14" customFormat="1" x14ac:dyDescent="0.2"/>
    <row r="2343" s="14" customFormat="1" x14ac:dyDescent="0.2"/>
    <row r="2344" s="14" customFormat="1" x14ac:dyDescent="0.2"/>
    <row r="2345" s="14" customFormat="1" x14ac:dyDescent="0.2"/>
    <row r="2346" s="14" customFormat="1" x14ac:dyDescent="0.2"/>
    <row r="2347" s="14" customFormat="1" x14ac:dyDescent="0.2"/>
    <row r="2348" s="14" customFormat="1" x14ac:dyDescent="0.2"/>
    <row r="2349" s="14" customFormat="1" x14ac:dyDescent="0.2"/>
    <row r="2350" s="14" customFormat="1" x14ac:dyDescent="0.2"/>
    <row r="2351" s="14" customFormat="1" x14ac:dyDescent="0.2"/>
    <row r="2352" s="14" customFormat="1" x14ac:dyDescent="0.2"/>
    <row r="2353" s="14" customFormat="1" x14ac:dyDescent="0.2"/>
    <row r="2354" s="14" customFormat="1" x14ac:dyDescent="0.2"/>
    <row r="2355" s="14" customFormat="1" x14ac:dyDescent="0.2"/>
    <row r="2356" s="14" customFormat="1" x14ac:dyDescent="0.2"/>
    <row r="2357" s="14" customFormat="1" x14ac:dyDescent="0.2"/>
    <row r="2358" s="14" customFormat="1" x14ac:dyDescent="0.2"/>
    <row r="2359" s="14" customFormat="1" x14ac:dyDescent="0.2"/>
    <row r="2360" s="14" customFormat="1" x14ac:dyDescent="0.2"/>
    <row r="2361" s="14" customFormat="1" x14ac:dyDescent="0.2"/>
    <row r="2362" s="14" customFormat="1" x14ac:dyDescent="0.2"/>
    <row r="2363" s="14" customFormat="1" x14ac:dyDescent="0.2"/>
    <row r="2364" s="14" customFormat="1" x14ac:dyDescent="0.2"/>
    <row r="2365" s="14" customFormat="1" x14ac:dyDescent="0.2"/>
    <row r="2366" s="14" customFormat="1" x14ac:dyDescent="0.2"/>
    <row r="2367" s="14" customFormat="1" x14ac:dyDescent="0.2"/>
    <row r="2368" s="14" customFormat="1" x14ac:dyDescent="0.2"/>
    <row r="2369" s="14" customFormat="1" x14ac:dyDescent="0.2"/>
    <row r="2370" s="14" customFormat="1" x14ac:dyDescent="0.2"/>
    <row r="2371" s="14" customFormat="1" x14ac:dyDescent="0.2"/>
    <row r="2372" s="14" customFormat="1" x14ac:dyDescent="0.2"/>
    <row r="2373" s="14" customFormat="1" x14ac:dyDescent="0.2"/>
    <row r="2374" s="14" customFormat="1" x14ac:dyDescent="0.2"/>
    <row r="2375" s="14" customFormat="1" x14ac:dyDescent="0.2"/>
    <row r="2376" s="14" customFormat="1" x14ac:dyDescent="0.2"/>
    <row r="2377" s="14" customFormat="1" x14ac:dyDescent="0.2"/>
    <row r="2378" s="14" customFormat="1" x14ac:dyDescent="0.2"/>
    <row r="2379" s="14" customFormat="1" x14ac:dyDescent="0.2"/>
    <row r="2380" s="14" customFormat="1" x14ac:dyDescent="0.2"/>
    <row r="2381" s="14" customFormat="1" x14ac:dyDescent="0.2"/>
    <row r="2382" s="14" customFormat="1" x14ac:dyDescent="0.2"/>
    <row r="2383" s="14" customFormat="1" x14ac:dyDescent="0.2"/>
    <row r="2384" s="14" customFormat="1" x14ac:dyDescent="0.2"/>
    <row r="2385" s="14" customFormat="1" x14ac:dyDescent="0.2"/>
    <row r="2386" s="14" customFormat="1" x14ac:dyDescent="0.2"/>
    <row r="2387" s="14" customFormat="1" x14ac:dyDescent="0.2"/>
    <row r="2388" s="14" customFormat="1" x14ac:dyDescent="0.2"/>
    <row r="2389" s="14" customFormat="1" x14ac:dyDescent="0.2"/>
    <row r="2390" s="14" customFormat="1" x14ac:dyDescent="0.2"/>
    <row r="2391" s="14" customFormat="1" x14ac:dyDescent="0.2"/>
    <row r="2392" s="14" customFormat="1" x14ac:dyDescent="0.2"/>
    <row r="2393" s="14" customFormat="1" x14ac:dyDescent="0.2"/>
    <row r="2394" s="14" customFormat="1" x14ac:dyDescent="0.2"/>
    <row r="2395" s="14" customFormat="1" x14ac:dyDescent="0.2"/>
    <row r="2396" s="14" customFormat="1" x14ac:dyDescent="0.2"/>
    <row r="2397" s="14" customFormat="1" x14ac:dyDescent="0.2"/>
    <row r="2398" s="14" customFormat="1" x14ac:dyDescent="0.2"/>
    <row r="2399" s="14" customFormat="1" x14ac:dyDescent="0.2"/>
    <row r="2400" s="14" customFormat="1" x14ac:dyDescent="0.2"/>
    <row r="2401" s="14" customFormat="1" x14ac:dyDescent="0.2"/>
    <row r="2402" s="14" customFormat="1" x14ac:dyDescent="0.2"/>
    <row r="2403" s="14" customFormat="1" x14ac:dyDescent="0.2"/>
    <row r="2404" s="14" customFormat="1" x14ac:dyDescent="0.2"/>
    <row r="2405" s="14" customFormat="1" x14ac:dyDescent="0.2"/>
    <row r="2406" s="14" customFormat="1" x14ac:dyDescent="0.2"/>
    <row r="2407" s="14" customFormat="1" x14ac:dyDescent="0.2"/>
    <row r="2408" s="14" customFormat="1" x14ac:dyDescent="0.2"/>
    <row r="2409" s="14" customFormat="1" x14ac:dyDescent="0.2"/>
    <row r="2410" s="14" customFormat="1" x14ac:dyDescent="0.2"/>
    <row r="2411" s="14" customFormat="1" x14ac:dyDescent="0.2"/>
    <row r="2412" s="14" customFormat="1" x14ac:dyDescent="0.2"/>
    <row r="2413" s="14" customFormat="1" x14ac:dyDescent="0.2"/>
    <row r="2414" s="14" customFormat="1" x14ac:dyDescent="0.2"/>
    <row r="2415" s="14" customFormat="1" x14ac:dyDescent="0.2"/>
    <row r="2416" s="14" customFormat="1" x14ac:dyDescent="0.2"/>
    <row r="2417" s="14" customFormat="1" x14ac:dyDescent="0.2"/>
    <row r="2418" s="14" customFormat="1" x14ac:dyDescent="0.2"/>
    <row r="2419" s="14" customFormat="1" x14ac:dyDescent="0.2"/>
    <row r="2420" s="14" customFormat="1" x14ac:dyDescent="0.2"/>
    <row r="2421" s="14" customFormat="1" x14ac:dyDescent="0.2"/>
    <row r="2422" s="14" customFormat="1" x14ac:dyDescent="0.2"/>
    <row r="2423" s="14" customFormat="1" x14ac:dyDescent="0.2"/>
    <row r="2424" s="14" customFormat="1" x14ac:dyDescent="0.2"/>
    <row r="2425" s="14" customFormat="1" x14ac:dyDescent="0.2"/>
    <row r="2426" s="14" customFormat="1" x14ac:dyDescent="0.2"/>
    <row r="2427" s="14" customFormat="1" x14ac:dyDescent="0.2"/>
    <row r="2428" s="14" customFormat="1" x14ac:dyDescent="0.2"/>
    <row r="2429" s="14" customFormat="1" x14ac:dyDescent="0.2"/>
    <row r="2430" s="14" customFormat="1" x14ac:dyDescent="0.2"/>
    <row r="2431" s="14" customFormat="1" x14ac:dyDescent="0.2"/>
    <row r="2432" s="14" customFormat="1" x14ac:dyDescent="0.2"/>
    <row r="2433" s="14" customFormat="1" x14ac:dyDescent="0.2"/>
    <row r="2434" s="14" customFormat="1" x14ac:dyDescent="0.2"/>
    <row r="2435" s="14" customFormat="1" x14ac:dyDescent="0.2"/>
    <row r="2436" s="14" customFormat="1" x14ac:dyDescent="0.2"/>
    <row r="2437" s="14" customFormat="1" x14ac:dyDescent="0.2"/>
    <row r="2438" s="14" customFormat="1" x14ac:dyDescent="0.2"/>
    <row r="2439" s="14" customFormat="1" x14ac:dyDescent="0.2"/>
    <row r="2440" s="14" customFormat="1" x14ac:dyDescent="0.2"/>
    <row r="2441" s="14" customFormat="1" x14ac:dyDescent="0.2"/>
    <row r="2442" s="14" customFormat="1" x14ac:dyDescent="0.2"/>
    <row r="2443" s="14" customFormat="1" x14ac:dyDescent="0.2"/>
    <row r="2444" s="14" customFormat="1" x14ac:dyDescent="0.2"/>
    <row r="2445" s="14" customFormat="1" x14ac:dyDescent="0.2"/>
    <row r="2446" s="14" customFormat="1" x14ac:dyDescent="0.2"/>
    <row r="2447" s="14" customFormat="1" x14ac:dyDescent="0.2"/>
    <row r="2448" s="14" customFormat="1" x14ac:dyDescent="0.2"/>
    <row r="2449" s="14" customFormat="1" x14ac:dyDescent="0.2"/>
    <row r="2450" s="14" customFormat="1" x14ac:dyDescent="0.2"/>
    <row r="2451" s="14" customFormat="1" x14ac:dyDescent="0.2"/>
    <row r="2452" s="14" customFormat="1" x14ac:dyDescent="0.2"/>
    <row r="2453" s="14" customFormat="1" x14ac:dyDescent="0.2"/>
    <row r="2454" s="14" customFormat="1" x14ac:dyDescent="0.2"/>
    <row r="2455" s="14" customFormat="1" x14ac:dyDescent="0.2"/>
    <row r="2456" s="14" customFormat="1" x14ac:dyDescent="0.2"/>
    <row r="2457" s="14" customFormat="1" x14ac:dyDescent="0.2"/>
    <row r="2458" s="14" customFormat="1" x14ac:dyDescent="0.2"/>
    <row r="2459" s="14" customFormat="1" x14ac:dyDescent="0.2"/>
    <row r="2460" s="14" customFormat="1" x14ac:dyDescent="0.2"/>
    <row r="2461" s="14" customFormat="1" x14ac:dyDescent="0.2"/>
    <row r="2462" s="14" customFormat="1" x14ac:dyDescent="0.2"/>
    <row r="2463" s="14" customFormat="1" x14ac:dyDescent="0.2"/>
    <row r="2464" s="14" customFormat="1" x14ac:dyDescent="0.2"/>
    <row r="2465" s="14" customFormat="1" x14ac:dyDescent="0.2"/>
    <row r="2466" s="14" customFormat="1" x14ac:dyDescent="0.2"/>
    <row r="2467" s="14" customFormat="1" x14ac:dyDescent="0.2"/>
    <row r="2468" s="14" customFormat="1" x14ac:dyDescent="0.2"/>
    <row r="2469" s="14" customFormat="1" x14ac:dyDescent="0.2"/>
    <row r="2470" s="14" customFormat="1" x14ac:dyDescent="0.2"/>
    <row r="2471" s="14" customFormat="1" x14ac:dyDescent="0.2"/>
    <row r="2472" s="14" customFormat="1" x14ac:dyDescent="0.2"/>
    <row r="2473" s="14" customFormat="1" x14ac:dyDescent="0.2"/>
    <row r="2474" s="14" customFormat="1" x14ac:dyDescent="0.2"/>
    <row r="2475" s="14" customFormat="1" x14ac:dyDescent="0.2"/>
    <row r="2476" s="14" customFormat="1" x14ac:dyDescent="0.2"/>
    <row r="2477" s="14" customFormat="1" x14ac:dyDescent="0.2"/>
    <row r="2478" s="14" customFormat="1" x14ac:dyDescent="0.2"/>
    <row r="2479" s="14" customFormat="1" x14ac:dyDescent="0.2"/>
    <row r="2480" s="14" customFormat="1" x14ac:dyDescent="0.2"/>
    <row r="2481" s="14" customFormat="1" x14ac:dyDescent="0.2"/>
    <row r="2482" s="14" customFormat="1" x14ac:dyDescent="0.2"/>
    <row r="2483" s="14" customFormat="1" x14ac:dyDescent="0.2"/>
    <row r="2484" s="14" customFormat="1" x14ac:dyDescent="0.2"/>
    <row r="2485" s="14" customFormat="1" x14ac:dyDescent="0.2"/>
    <row r="2486" s="14" customFormat="1" x14ac:dyDescent="0.2"/>
    <row r="2487" s="14" customFormat="1" x14ac:dyDescent="0.2"/>
    <row r="2488" s="14" customFormat="1" x14ac:dyDescent="0.2"/>
    <row r="2489" s="14" customFormat="1" x14ac:dyDescent="0.2"/>
    <row r="2490" s="14" customFormat="1" x14ac:dyDescent="0.2"/>
    <row r="2491" s="14" customFormat="1" x14ac:dyDescent="0.2"/>
    <row r="2492" s="14" customFormat="1" x14ac:dyDescent="0.2"/>
    <row r="2493" s="14" customFormat="1" x14ac:dyDescent="0.2"/>
    <row r="2494" s="14" customFormat="1" x14ac:dyDescent="0.2"/>
    <row r="2495" s="14" customFormat="1" x14ac:dyDescent="0.2"/>
    <row r="2496" s="14" customFormat="1" x14ac:dyDescent="0.2"/>
    <row r="2497" s="14" customFormat="1" x14ac:dyDescent="0.2"/>
    <row r="2498" s="14" customFormat="1" x14ac:dyDescent="0.2"/>
    <row r="2499" s="14" customFormat="1" x14ac:dyDescent="0.2"/>
    <row r="2500" s="14" customFormat="1" x14ac:dyDescent="0.2"/>
    <row r="2501" s="14" customFormat="1" x14ac:dyDescent="0.2"/>
    <row r="2502" s="14" customFormat="1" x14ac:dyDescent="0.2"/>
    <row r="2503" s="14" customFormat="1" x14ac:dyDescent="0.2"/>
    <row r="2504" s="14" customFormat="1" x14ac:dyDescent="0.2"/>
    <row r="2505" s="14" customFormat="1" x14ac:dyDescent="0.2"/>
    <row r="2506" s="14" customFormat="1" x14ac:dyDescent="0.2"/>
    <row r="2507" s="14" customFormat="1" x14ac:dyDescent="0.2"/>
    <row r="2508" s="14" customFormat="1" x14ac:dyDescent="0.2"/>
    <row r="2509" s="14" customFormat="1" x14ac:dyDescent="0.2"/>
    <row r="2510" s="14" customFormat="1" x14ac:dyDescent="0.2"/>
    <row r="2511" s="14" customFormat="1" x14ac:dyDescent="0.2"/>
    <row r="2512" s="14" customFormat="1" x14ac:dyDescent="0.2"/>
    <row r="2513" s="14" customFormat="1" x14ac:dyDescent="0.2"/>
    <row r="2514" s="14" customFormat="1" x14ac:dyDescent="0.2"/>
    <row r="2515" s="14" customFormat="1" x14ac:dyDescent="0.2"/>
    <row r="2516" s="14" customFormat="1" x14ac:dyDescent="0.2"/>
    <row r="2517" s="14" customFormat="1" x14ac:dyDescent="0.2"/>
    <row r="2518" s="14" customFormat="1" x14ac:dyDescent="0.2"/>
    <row r="2519" s="14" customFormat="1" x14ac:dyDescent="0.2"/>
    <row r="2520" s="14" customFormat="1" x14ac:dyDescent="0.2"/>
    <row r="2521" s="14" customFormat="1" x14ac:dyDescent="0.2"/>
    <row r="2522" s="14" customFormat="1" x14ac:dyDescent="0.2"/>
    <row r="2523" s="14" customFormat="1" x14ac:dyDescent="0.2"/>
    <row r="2524" s="14" customFormat="1" x14ac:dyDescent="0.2"/>
    <row r="2525" s="14" customFormat="1" x14ac:dyDescent="0.2"/>
    <row r="2526" s="14" customFormat="1" x14ac:dyDescent="0.2"/>
    <row r="2527" s="14" customFormat="1" x14ac:dyDescent="0.2"/>
    <row r="2528" s="14" customFormat="1" x14ac:dyDescent="0.2"/>
    <row r="2529" s="14" customFormat="1" x14ac:dyDescent="0.2"/>
    <row r="2530" s="14" customFormat="1" x14ac:dyDescent="0.2"/>
    <row r="2531" s="14" customFormat="1" x14ac:dyDescent="0.2"/>
    <row r="2532" s="14" customFormat="1" x14ac:dyDescent="0.2"/>
    <row r="2533" s="14" customFormat="1" x14ac:dyDescent="0.2"/>
    <row r="2534" s="14" customFormat="1" x14ac:dyDescent="0.2"/>
    <row r="2535" s="14" customFormat="1" x14ac:dyDescent="0.2"/>
    <row r="2536" s="14" customFormat="1" x14ac:dyDescent="0.2"/>
    <row r="2537" s="14" customFormat="1" x14ac:dyDescent="0.2"/>
    <row r="2538" s="14" customFormat="1" x14ac:dyDescent="0.2"/>
    <row r="2539" s="14" customFormat="1" x14ac:dyDescent="0.2"/>
    <row r="2540" s="14" customFormat="1" x14ac:dyDescent="0.2"/>
    <row r="2541" s="14" customFormat="1" x14ac:dyDescent="0.2"/>
    <row r="2542" s="14" customFormat="1" x14ac:dyDescent="0.2"/>
    <row r="2543" s="14" customFormat="1" x14ac:dyDescent="0.2"/>
    <row r="2544" s="14" customFormat="1" x14ac:dyDescent="0.2"/>
    <row r="2545" s="14" customFormat="1" x14ac:dyDescent="0.2"/>
    <row r="2546" s="14" customFormat="1" x14ac:dyDescent="0.2"/>
    <row r="2547" s="14" customFormat="1" x14ac:dyDescent="0.2"/>
    <row r="2548" s="14" customFormat="1" x14ac:dyDescent="0.2"/>
    <row r="2549" s="14" customFormat="1" x14ac:dyDescent="0.2"/>
    <row r="2550" s="14" customFormat="1" x14ac:dyDescent="0.2"/>
    <row r="2551" s="14" customFormat="1" x14ac:dyDescent="0.2"/>
    <row r="2552" s="14" customFormat="1" x14ac:dyDescent="0.2"/>
    <row r="2553" s="14" customFormat="1" x14ac:dyDescent="0.2"/>
    <row r="2554" s="14" customFormat="1" x14ac:dyDescent="0.2"/>
    <row r="2555" s="14" customFormat="1" x14ac:dyDescent="0.2"/>
    <row r="2556" s="14" customFormat="1" x14ac:dyDescent="0.2"/>
    <row r="2557" s="14" customFormat="1" x14ac:dyDescent="0.2"/>
    <row r="2558" s="14" customFormat="1" x14ac:dyDescent="0.2"/>
    <row r="2559" s="14" customFormat="1" x14ac:dyDescent="0.2"/>
    <row r="2560" s="14" customFormat="1" x14ac:dyDescent="0.2"/>
    <row r="2561" s="14" customFormat="1" x14ac:dyDescent="0.2"/>
    <row r="2562" s="14" customFormat="1" x14ac:dyDescent="0.2"/>
    <row r="2563" s="14" customFormat="1" x14ac:dyDescent="0.2"/>
    <row r="2564" s="14" customFormat="1" x14ac:dyDescent="0.2"/>
    <row r="2565" s="14" customFormat="1" x14ac:dyDescent="0.2"/>
    <row r="2566" s="14" customFormat="1" x14ac:dyDescent="0.2"/>
    <row r="2567" s="14" customFormat="1" x14ac:dyDescent="0.2"/>
    <row r="2568" s="14" customFormat="1" x14ac:dyDescent="0.2"/>
    <row r="2569" s="14" customFormat="1" x14ac:dyDescent="0.2"/>
    <row r="2570" s="14" customFormat="1" x14ac:dyDescent="0.2"/>
    <row r="2571" s="14" customFormat="1" x14ac:dyDescent="0.2"/>
    <row r="2572" s="14" customFormat="1" x14ac:dyDescent="0.2"/>
    <row r="2573" s="14" customFormat="1" x14ac:dyDescent="0.2"/>
    <row r="2574" s="14" customFormat="1" x14ac:dyDescent="0.2"/>
    <row r="2575" s="14" customFormat="1" x14ac:dyDescent="0.2"/>
    <row r="2576" s="14" customFormat="1" x14ac:dyDescent="0.2"/>
    <row r="2577" s="14" customFormat="1" x14ac:dyDescent="0.2"/>
    <row r="2578" s="14" customFormat="1" x14ac:dyDescent="0.2"/>
    <row r="2579" s="14" customFormat="1" x14ac:dyDescent="0.2"/>
    <row r="2580" s="14" customFormat="1" x14ac:dyDescent="0.2"/>
    <row r="2581" s="14" customFormat="1" x14ac:dyDescent="0.2"/>
    <row r="2582" s="14" customFormat="1" x14ac:dyDescent="0.2"/>
    <row r="2583" s="14" customFormat="1" x14ac:dyDescent="0.2"/>
    <row r="2584" s="14" customFormat="1" x14ac:dyDescent="0.2"/>
    <row r="2585" s="14" customFormat="1" x14ac:dyDescent="0.2"/>
    <row r="2586" s="14" customFormat="1" x14ac:dyDescent="0.2"/>
    <row r="2587" s="14" customFormat="1" x14ac:dyDescent="0.2"/>
    <row r="2588" s="14" customFormat="1" x14ac:dyDescent="0.2"/>
    <row r="2589" s="14" customFormat="1" x14ac:dyDescent="0.2"/>
    <row r="2590" s="14" customFormat="1" x14ac:dyDescent="0.2"/>
    <row r="2591" s="14" customFormat="1" x14ac:dyDescent="0.2"/>
    <row r="2592" s="14" customFormat="1" x14ac:dyDescent="0.2"/>
    <row r="2593" s="14" customFormat="1" x14ac:dyDescent="0.2"/>
    <row r="2594" s="14" customFormat="1" x14ac:dyDescent="0.2"/>
    <row r="2595" s="14" customFormat="1" x14ac:dyDescent="0.2"/>
    <row r="2596" s="14" customFormat="1" x14ac:dyDescent="0.2"/>
    <row r="2597" s="14" customFormat="1" x14ac:dyDescent="0.2"/>
    <row r="2598" s="14" customFormat="1" x14ac:dyDescent="0.2"/>
    <row r="2599" s="14" customFormat="1" x14ac:dyDescent="0.2"/>
    <row r="2600" s="14" customFormat="1" x14ac:dyDescent="0.2"/>
    <row r="2601" s="14" customFormat="1" x14ac:dyDescent="0.2"/>
    <row r="2602" s="14" customFormat="1" x14ac:dyDescent="0.2"/>
    <row r="2603" s="14" customFormat="1" x14ac:dyDescent="0.2"/>
    <row r="2604" s="14" customFormat="1" x14ac:dyDescent="0.2"/>
    <row r="2605" s="14" customFormat="1" x14ac:dyDescent="0.2"/>
    <row r="2606" s="14" customFormat="1" x14ac:dyDescent="0.2"/>
    <row r="2607" s="14" customFormat="1" x14ac:dyDescent="0.2"/>
    <row r="2608" s="14" customFormat="1" x14ac:dyDescent="0.2"/>
    <row r="2609" s="14" customFormat="1" x14ac:dyDescent="0.2"/>
    <row r="2610" s="14" customFormat="1" x14ac:dyDescent="0.2"/>
    <row r="2611" s="14" customFormat="1" x14ac:dyDescent="0.2"/>
    <row r="2612" s="14" customFormat="1" x14ac:dyDescent="0.2"/>
    <row r="2613" s="14" customFormat="1" x14ac:dyDescent="0.2"/>
    <row r="2614" s="14" customFormat="1" x14ac:dyDescent="0.2"/>
    <row r="2615" s="14" customFormat="1" x14ac:dyDescent="0.2"/>
    <row r="2616" s="14" customFormat="1" x14ac:dyDescent="0.2"/>
    <row r="2617" s="14" customFormat="1" x14ac:dyDescent="0.2"/>
    <row r="2618" s="14" customFormat="1" x14ac:dyDescent="0.2"/>
    <row r="2619" s="14" customFormat="1" x14ac:dyDescent="0.2"/>
    <row r="2620" s="14" customFormat="1" x14ac:dyDescent="0.2"/>
    <row r="2621" s="14" customFormat="1" x14ac:dyDescent="0.2"/>
    <row r="2622" s="14" customFormat="1" x14ac:dyDescent="0.2"/>
    <row r="2623" s="14" customFormat="1" x14ac:dyDescent="0.2"/>
    <row r="2624" s="14" customFormat="1" x14ac:dyDescent="0.2"/>
    <row r="2625" s="14" customFormat="1" x14ac:dyDescent="0.2"/>
    <row r="2626" s="14" customFormat="1" x14ac:dyDescent="0.2"/>
    <row r="2627" s="14" customFormat="1" x14ac:dyDescent="0.2"/>
    <row r="2628" s="14" customFormat="1" x14ac:dyDescent="0.2"/>
    <row r="2629" s="14" customFormat="1" x14ac:dyDescent="0.2"/>
    <row r="2630" s="14" customFormat="1" x14ac:dyDescent="0.2"/>
    <row r="2631" s="14" customFormat="1" x14ac:dyDescent="0.2"/>
    <row r="2632" s="14" customFormat="1" x14ac:dyDescent="0.2"/>
    <row r="2633" s="14" customFormat="1" x14ac:dyDescent="0.2"/>
    <row r="2634" s="14" customFormat="1" x14ac:dyDescent="0.2"/>
    <row r="2635" s="14" customFormat="1" x14ac:dyDescent="0.2"/>
    <row r="2636" s="14" customFormat="1" x14ac:dyDescent="0.2"/>
    <row r="2637" s="14" customFormat="1" x14ac:dyDescent="0.2"/>
    <row r="2638" s="14" customFormat="1" x14ac:dyDescent="0.2"/>
    <row r="2639" s="14" customFormat="1" x14ac:dyDescent="0.2"/>
    <row r="2640" s="14" customFormat="1" x14ac:dyDescent="0.2"/>
    <row r="2641" s="14" customFormat="1" x14ac:dyDescent="0.2"/>
    <row r="2642" s="14" customFormat="1" x14ac:dyDescent="0.2"/>
    <row r="2643" s="14" customFormat="1" x14ac:dyDescent="0.2"/>
    <row r="2644" s="14" customFormat="1" x14ac:dyDescent="0.2"/>
    <row r="2645" s="14" customFormat="1" x14ac:dyDescent="0.2"/>
    <row r="2646" s="14" customFormat="1" x14ac:dyDescent="0.2"/>
    <row r="2647" s="14" customFormat="1" x14ac:dyDescent="0.2"/>
    <row r="2648" s="14" customFormat="1" x14ac:dyDescent="0.2"/>
    <row r="2649" s="14" customFormat="1" x14ac:dyDescent="0.2"/>
    <row r="2650" s="14" customFormat="1" x14ac:dyDescent="0.2"/>
    <row r="2651" s="14" customFormat="1" x14ac:dyDescent="0.2"/>
    <row r="2652" s="14" customFormat="1" x14ac:dyDescent="0.2"/>
    <row r="2653" s="14" customFormat="1" x14ac:dyDescent="0.2"/>
    <row r="2654" s="14" customFormat="1" x14ac:dyDescent="0.2"/>
    <row r="2655" s="14" customFormat="1" x14ac:dyDescent="0.2"/>
    <row r="2656" s="14" customFormat="1" x14ac:dyDescent="0.2"/>
    <row r="2657" s="14" customFormat="1" x14ac:dyDescent="0.2"/>
    <row r="2658" s="14" customFormat="1" x14ac:dyDescent="0.2"/>
    <row r="2659" s="14" customFormat="1" x14ac:dyDescent="0.2"/>
    <row r="2660" s="14" customFormat="1" x14ac:dyDescent="0.2"/>
    <row r="2661" s="14" customFormat="1" x14ac:dyDescent="0.2"/>
    <row r="2662" s="14" customFormat="1" x14ac:dyDescent="0.2"/>
    <row r="2663" s="14" customFormat="1" x14ac:dyDescent="0.2"/>
    <row r="2664" s="14" customFormat="1" x14ac:dyDescent="0.2"/>
    <row r="2665" s="14" customFormat="1" x14ac:dyDescent="0.2"/>
    <row r="2666" s="14" customFormat="1" x14ac:dyDescent="0.2"/>
    <row r="2667" s="14" customFormat="1" x14ac:dyDescent="0.2"/>
    <row r="2668" s="14" customFormat="1" x14ac:dyDescent="0.2"/>
    <row r="2669" s="14" customFormat="1" x14ac:dyDescent="0.2"/>
    <row r="2670" s="14" customFormat="1" x14ac:dyDescent="0.2"/>
    <row r="2671" s="14" customFormat="1" x14ac:dyDescent="0.2"/>
    <row r="2672" s="14" customFormat="1" x14ac:dyDescent="0.2"/>
    <row r="2673" s="14" customFormat="1" x14ac:dyDescent="0.2"/>
    <row r="2674" s="14" customFormat="1" x14ac:dyDescent="0.2"/>
    <row r="2675" s="14" customFormat="1" x14ac:dyDescent="0.2"/>
    <row r="2676" s="14" customFormat="1" x14ac:dyDescent="0.2"/>
    <row r="2677" s="14" customFormat="1" x14ac:dyDescent="0.2"/>
    <row r="2678" s="14" customFormat="1" x14ac:dyDescent="0.2"/>
    <row r="2679" s="14" customFormat="1" x14ac:dyDescent="0.2"/>
    <row r="2680" s="14" customFormat="1" x14ac:dyDescent="0.2"/>
    <row r="2681" s="14" customFormat="1" x14ac:dyDescent="0.2"/>
    <row r="2682" s="14" customFormat="1" x14ac:dyDescent="0.2"/>
    <row r="2683" s="14" customFormat="1" x14ac:dyDescent="0.2"/>
    <row r="2684" s="14" customFormat="1" x14ac:dyDescent="0.2"/>
    <row r="2685" s="14" customFormat="1" x14ac:dyDescent="0.2"/>
    <row r="2686" s="14" customFormat="1" x14ac:dyDescent="0.2"/>
    <row r="2687" s="14" customFormat="1" x14ac:dyDescent="0.2"/>
    <row r="2688" s="14" customFormat="1" x14ac:dyDescent="0.2"/>
    <row r="2689" s="14" customFormat="1" x14ac:dyDescent="0.2"/>
    <row r="2690" s="14" customFormat="1" x14ac:dyDescent="0.2"/>
    <row r="2691" s="14" customFormat="1" x14ac:dyDescent="0.2"/>
    <row r="2692" s="14" customFormat="1" x14ac:dyDescent="0.2"/>
    <row r="2693" s="14" customFormat="1" x14ac:dyDescent="0.2"/>
    <row r="2694" s="14" customFormat="1" x14ac:dyDescent="0.2"/>
    <row r="2695" s="14" customFormat="1" x14ac:dyDescent="0.2"/>
    <row r="2696" s="14" customFormat="1" x14ac:dyDescent="0.2"/>
    <row r="2697" s="14" customFormat="1" x14ac:dyDescent="0.2"/>
    <row r="2698" s="14" customFormat="1" x14ac:dyDescent="0.2"/>
    <row r="2699" s="14" customFormat="1" x14ac:dyDescent="0.2"/>
    <row r="2700" s="14" customFormat="1" x14ac:dyDescent="0.2"/>
    <row r="2701" s="14" customFormat="1" x14ac:dyDescent="0.2"/>
    <row r="2702" s="14" customFormat="1" x14ac:dyDescent="0.2"/>
    <row r="2703" s="14" customFormat="1" x14ac:dyDescent="0.2"/>
    <row r="2704" s="14" customFormat="1" x14ac:dyDescent="0.2"/>
    <row r="2705" s="14" customFormat="1" x14ac:dyDescent="0.2"/>
    <row r="2706" s="14" customFormat="1" x14ac:dyDescent="0.2"/>
    <row r="2707" s="14" customFormat="1" x14ac:dyDescent="0.2"/>
    <row r="2708" s="14" customFormat="1" x14ac:dyDescent="0.2"/>
    <row r="2709" s="14" customFormat="1" x14ac:dyDescent="0.2"/>
    <row r="2710" s="14" customFormat="1" x14ac:dyDescent="0.2"/>
    <row r="2711" s="14" customFormat="1" x14ac:dyDescent="0.2"/>
    <row r="2712" s="14" customFormat="1" x14ac:dyDescent="0.2"/>
    <row r="2713" s="14" customFormat="1" x14ac:dyDescent="0.2"/>
    <row r="2714" s="14" customFormat="1" x14ac:dyDescent="0.2"/>
    <row r="2715" s="14" customFormat="1" x14ac:dyDescent="0.2"/>
    <row r="2716" s="14" customFormat="1" x14ac:dyDescent="0.2"/>
    <row r="2717" s="14" customFormat="1" x14ac:dyDescent="0.2"/>
    <row r="2718" s="14" customFormat="1" x14ac:dyDescent="0.2"/>
    <row r="2719" s="14" customFormat="1" x14ac:dyDescent="0.2"/>
    <row r="2720" s="14" customFormat="1" x14ac:dyDescent="0.2"/>
    <row r="2721" s="14" customFormat="1" x14ac:dyDescent="0.2"/>
    <row r="2722" s="14" customFormat="1" x14ac:dyDescent="0.2"/>
    <row r="2723" s="14" customFormat="1" x14ac:dyDescent="0.2"/>
    <row r="2724" s="14" customFormat="1" x14ac:dyDescent="0.2"/>
    <row r="2725" s="14" customFormat="1" x14ac:dyDescent="0.2"/>
    <row r="2726" s="14" customFormat="1" x14ac:dyDescent="0.2"/>
    <row r="2727" s="14" customFormat="1" x14ac:dyDescent="0.2"/>
    <row r="2728" s="14" customFormat="1" x14ac:dyDescent="0.2"/>
    <row r="2729" s="14" customFormat="1" x14ac:dyDescent="0.2"/>
    <row r="2730" s="14" customFormat="1" x14ac:dyDescent="0.2"/>
    <row r="2731" s="14" customFormat="1" x14ac:dyDescent="0.2"/>
    <row r="2732" s="14" customFormat="1" x14ac:dyDescent="0.2"/>
    <row r="2733" s="14" customFormat="1" x14ac:dyDescent="0.2"/>
    <row r="2734" s="14" customFormat="1" x14ac:dyDescent="0.2"/>
    <row r="2735" s="14" customFormat="1" x14ac:dyDescent="0.2"/>
    <row r="2736" s="14" customFormat="1" x14ac:dyDescent="0.2"/>
    <row r="2737" s="14" customFormat="1" x14ac:dyDescent="0.2"/>
    <row r="2738" s="14" customFormat="1" x14ac:dyDescent="0.2"/>
    <row r="2739" s="14" customFormat="1" x14ac:dyDescent="0.2"/>
    <row r="2740" s="14" customFormat="1" x14ac:dyDescent="0.2"/>
    <row r="2741" s="14" customFormat="1" x14ac:dyDescent="0.2"/>
    <row r="2742" s="14" customFormat="1" x14ac:dyDescent="0.2"/>
    <row r="2743" s="14" customFormat="1" x14ac:dyDescent="0.2"/>
    <row r="2744" s="14" customFormat="1" x14ac:dyDescent="0.2"/>
    <row r="2745" s="14" customFormat="1" x14ac:dyDescent="0.2"/>
    <row r="2746" s="14" customFormat="1" x14ac:dyDescent="0.2"/>
    <row r="2747" s="14" customFormat="1" x14ac:dyDescent="0.2"/>
    <row r="2748" s="14" customFormat="1" x14ac:dyDescent="0.2"/>
    <row r="2749" s="14" customFormat="1" x14ac:dyDescent="0.2"/>
    <row r="2750" s="14" customFormat="1" x14ac:dyDescent="0.2"/>
    <row r="2751" s="14" customFormat="1" x14ac:dyDescent="0.2"/>
    <row r="2752" s="14" customFormat="1" x14ac:dyDescent="0.2"/>
    <row r="2753" s="14" customFormat="1" x14ac:dyDescent="0.2"/>
    <row r="2754" s="14" customFormat="1" x14ac:dyDescent="0.2"/>
    <row r="2755" s="14" customFormat="1" x14ac:dyDescent="0.2"/>
    <row r="2756" s="14" customFormat="1" x14ac:dyDescent="0.2"/>
    <row r="2757" s="14" customFormat="1" x14ac:dyDescent="0.2"/>
    <row r="2758" s="14" customFormat="1" x14ac:dyDescent="0.2"/>
    <row r="2759" s="14" customFormat="1" x14ac:dyDescent="0.2"/>
    <row r="2760" s="14" customFormat="1" x14ac:dyDescent="0.2"/>
    <row r="2761" s="14" customFormat="1" x14ac:dyDescent="0.2"/>
    <row r="2762" s="14" customFormat="1" x14ac:dyDescent="0.2"/>
    <row r="2763" s="14" customFormat="1" x14ac:dyDescent="0.2"/>
    <row r="2764" s="14" customFormat="1" x14ac:dyDescent="0.2"/>
    <row r="2765" s="14" customFormat="1" x14ac:dyDescent="0.2"/>
    <row r="2766" s="14" customFormat="1" x14ac:dyDescent="0.2"/>
    <row r="2767" s="14" customFormat="1" x14ac:dyDescent="0.2"/>
    <row r="2768" s="14" customFormat="1" x14ac:dyDescent="0.2"/>
    <row r="2769" s="14" customFormat="1" x14ac:dyDescent="0.2"/>
    <row r="2770" s="14" customFormat="1" x14ac:dyDescent="0.2"/>
    <row r="2771" s="14" customFormat="1" x14ac:dyDescent="0.2"/>
    <row r="2772" s="14" customFormat="1" x14ac:dyDescent="0.2"/>
    <row r="2773" s="14" customFormat="1" x14ac:dyDescent="0.2"/>
    <row r="2774" s="14" customFormat="1" x14ac:dyDescent="0.2"/>
    <row r="2775" s="14" customFormat="1" x14ac:dyDescent="0.2"/>
    <row r="2776" s="14" customFormat="1" x14ac:dyDescent="0.2"/>
    <row r="2777" s="14" customFormat="1" x14ac:dyDescent="0.2"/>
    <row r="2778" s="14" customFormat="1" x14ac:dyDescent="0.2"/>
    <row r="2779" s="14" customFormat="1" x14ac:dyDescent="0.2"/>
    <row r="2780" s="14" customFormat="1" x14ac:dyDescent="0.2"/>
    <row r="2781" s="14" customFormat="1" x14ac:dyDescent="0.2"/>
    <row r="2782" s="14" customFormat="1" x14ac:dyDescent="0.2"/>
    <row r="2783" s="14" customFormat="1" x14ac:dyDescent="0.2"/>
    <row r="2784" s="14" customFormat="1" x14ac:dyDescent="0.2"/>
    <row r="2785" s="14" customFormat="1" x14ac:dyDescent="0.2"/>
    <row r="2786" s="14" customFormat="1" x14ac:dyDescent="0.2"/>
    <row r="2787" s="14" customFormat="1" x14ac:dyDescent="0.2"/>
    <row r="2788" s="14" customFormat="1" x14ac:dyDescent="0.2"/>
    <row r="2789" s="14" customFormat="1" x14ac:dyDescent="0.2"/>
    <row r="2790" s="14" customFormat="1" x14ac:dyDescent="0.2"/>
    <row r="2791" s="14" customFormat="1" x14ac:dyDescent="0.2"/>
    <row r="2792" s="14" customFormat="1" x14ac:dyDescent="0.2"/>
    <row r="2793" s="14" customFormat="1" x14ac:dyDescent="0.2"/>
    <row r="2794" s="14" customFormat="1" x14ac:dyDescent="0.2"/>
    <row r="2795" s="14" customFormat="1" x14ac:dyDescent="0.2"/>
    <row r="2796" s="14" customFormat="1" x14ac:dyDescent="0.2"/>
    <row r="2797" s="14" customFormat="1" x14ac:dyDescent="0.2"/>
    <row r="2798" s="14" customFormat="1" x14ac:dyDescent="0.2"/>
    <row r="2799" s="14" customFormat="1" x14ac:dyDescent="0.2"/>
    <row r="2800" s="14" customFormat="1" x14ac:dyDescent="0.2"/>
    <row r="2801" s="14" customFormat="1" x14ac:dyDescent="0.2"/>
    <row r="2802" s="14" customFormat="1" x14ac:dyDescent="0.2"/>
    <row r="2803" s="14" customFormat="1" x14ac:dyDescent="0.2"/>
    <row r="2804" s="14" customFormat="1" x14ac:dyDescent="0.2"/>
    <row r="2805" s="14" customFormat="1" x14ac:dyDescent="0.2"/>
    <row r="2806" s="14" customFormat="1" x14ac:dyDescent="0.2"/>
    <row r="2807" s="14" customFormat="1" x14ac:dyDescent="0.2"/>
    <row r="2808" s="14" customFormat="1" x14ac:dyDescent="0.2"/>
    <row r="2809" s="14" customFormat="1" x14ac:dyDescent="0.2"/>
    <row r="2810" s="14" customFormat="1" x14ac:dyDescent="0.2"/>
    <row r="2811" s="14" customFormat="1" x14ac:dyDescent="0.2"/>
    <row r="2812" s="14" customFormat="1" x14ac:dyDescent="0.2"/>
    <row r="2813" s="14" customFormat="1" x14ac:dyDescent="0.2"/>
    <row r="2814" s="14" customFormat="1" x14ac:dyDescent="0.2"/>
    <row r="2815" s="14" customFormat="1" x14ac:dyDescent="0.2"/>
    <row r="2816" s="14" customFormat="1" x14ac:dyDescent="0.2"/>
    <row r="2817" s="14" customFormat="1" x14ac:dyDescent="0.2"/>
    <row r="2818" s="14" customFormat="1" x14ac:dyDescent="0.2"/>
    <row r="2819" s="14" customFormat="1" x14ac:dyDescent="0.2"/>
    <row r="2820" s="14" customFormat="1" x14ac:dyDescent="0.2"/>
    <row r="2821" s="14" customFormat="1" x14ac:dyDescent="0.2"/>
    <row r="2822" s="14" customFormat="1" x14ac:dyDescent="0.2"/>
    <row r="2823" s="14" customFormat="1" x14ac:dyDescent="0.2"/>
    <row r="2824" s="14" customFormat="1" x14ac:dyDescent="0.2"/>
    <row r="2825" s="14" customFormat="1" x14ac:dyDescent="0.2"/>
    <row r="2826" s="14" customFormat="1" x14ac:dyDescent="0.2"/>
    <row r="2827" s="14" customFormat="1" x14ac:dyDescent="0.2"/>
    <row r="2828" s="14" customFormat="1" x14ac:dyDescent="0.2"/>
    <row r="2829" s="14" customFormat="1" x14ac:dyDescent="0.2"/>
    <row r="2830" s="14" customFormat="1" x14ac:dyDescent="0.2"/>
    <row r="2831" s="14" customFormat="1" x14ac:dyDescent="0.2"/>
    <row r="2832" s="14" customFormat="1" x14ac:dyDescent="0.2"/>
    <row r="2833" s="14" customFormat="1" x14ac:dyDescent="0.2"/>
    <row r="2834" s="14" customFormat="1" x14ac:dyDescent="0.2"/>
    <row r="2835" s="14" customFormat="1" x14ac:dyDescent="0.2"/>
    <row r="2836" s="14" customFormat="1" x14ac:dyDescent="0.2"/>
    <row r="2837" s="14" customFormat="1" x14ac:dyDescent="0.2"/>
    <row r="2838" s="14" customFormat="1" x14ac:dyDescent="0.2"/>
    <row r="2839" s="14" customFormat="1" x14ac:dyDescent="0.2"/>
    <row r="2840" s="14" customFormat="1" x14ac:dyDescent="0.2"/>
    <row r="2841" s="14" customFormat="1" x14ac:dyDescent="0.2"/>
    <row r="2842" s="14" customFormat="1" x14ac:dyDescent="0.2"/>
    <row r="2843" s="14" customFormat="1" x14ac:dyDescent="0.2"/>
    <row r="2844" s="14" customFormat="1" x14ac:dyDescent="0.2"/>
    <row r="2845" s="14" customFormat="1" x14ac:dyDescent="0.2"/>
    <row r="2846" s="14" customFormat="1" x14ac:dyDescent="0.2"/>
    <row r="2847" s="14" customFormat="1" x14ac:dyDescent="0.2"/>
    <row r="2848" s="14" customFormat="1" x14ac:dyDescent="0.2"/>
    <row r="2849" s="14" customFormat="1" x14ac:dyDescent="0.2"/>
    <row r="2850" s="14" customFormat="1" x14ac:dyDescent="0.2"/>
    <row r="2851" s="14" customFormat="1" x14ac:dyDescent="0.2"/>
    <row r="2852" s="14" customFormat="1" x14ac:dyDescent="0.2"/>
    <row r="2853" s="14" customFormat="1" x14ac:dyDescent="0.2"/>
    <row r="2854" s="14" customFormat="1" x14ac:dyDescent="0.2"/>
    <row r="2855" s="14" customFormat="1" x14ac:dyDescent="0.2"/>
    <row r="2856" s="14" customFormat="1" x14ac:dyDescent="0.2"/>
    <row r="2857" s="14" customFormat="1" x14ac:dyDescent="0.2"/>
    <row r="2858" s="14" customFormat="1" x14ac:dyDescent="0.2"/>
    <row r="2859" s="14" customFormat="1" x14ac:dyDescent="0.2"/>
    <row r="2860" s="14" customFormat="1" x14ac:dyDescent="0.2"/>
    <row r="2861" s="14" customFormat="1" x14ac:dyDescent="0.2"/>
    <row r="2862" s="14" customFormat="1" x14ac:dyDescent="0.2"/>
    <row r="2863" s="14" customFormat="1" x14ac:dyDescent="0.2"/>
    <row r="2864" s="14" customFormat="1" x14ac:dyDescent="0.2"/>
    <row r="2865" s="14" customFormat="1" x14ac:dyDescent="0.2"/>
    <row r="2866" s="14" customFormat="1" x14ac:dyDescent="0.2"/>
    <row r="2867" s="14" customFormat="1" x14ac:dyDescent="0.2"/>
    <row r="2868" s="14" customFormat="1" x14ac:dyDescent="0.2"/>
    <row r="2869" s="14" customFormat="1" x14ac:dyDescent="0.2"/>
    <row r="2870" s="14" customFormat="1" x14ac:dyDescent="0.2"/>
    <row r="2871" s="14" customFormat="1" x14ac:dyDescent="0.2"/>
    <row r="2872" s="14" customFormat="1" x14ac:dyDescent="0.2"/>
    <row r="2873" s="14" customFormat="1" x14ac:dyDescent="0.2"/>
    <row r="2874" s="14" customFormat="1" x14ac:dyDescent="0.2"/>
    <row r="2875" s="14" customFormat="1" x14ac:dyDescent="0.2"/>
    <row r="2876" s="14" customFormat="1" x14ac:dyDescent="0.2"/>
    <row r="2877" s="14" customFormat="1" x14ac:dyDescent="0.2"/>
    <row r="2878" s="14" customFormat="1" x14ac:dyDescent="0.2"/>
    <row r="2879" s="14" customFormat="1" x14ac:dyDescent="0.2"/>
    <row r="2880" s="14" customFormat="1" x14ac:dyDescent="0.2"/>
    <row r="2881" s="14" customFormat="1" x14ac:dyDescent="0.2"/>
    <row r="2882" s="14" customFormat="1" x14ac:dyDescent="0.2"/>
    <row r="2883" s="14" customFormat="1" x14ac:dyDescent="0.2"/>
    <row r="2884" s="14" customFormat="1" x14ac:dyDescent="0.2"/>
    <row r="2885" s="14" customFormat="1" x14ac:dyDescent="0.2"/>
    <row r="2886" s="14" customFormat="1" x14ac:dyDescent="0.2"/>
    <row r="2887" s="14" customFormat="1" x14ac:dyDescent="0.2"/>
    <row r="2888" s="14" customFormat="1" x14ac:dyDescent="0.2"/>
    <row r="2889" s="14" customFormat="1" x14ac:dyDescent="0.2"/>
    <row r="2890" s="14" customFormat="1" x14ac:dyDescent="0.2"/>
    <row r="2891" s="14" customFormat="1" x14ac:dyDescent="0.2"/>
    <row r="2892" s="14" customFormat="1" x14ac:dyDescent="0.2"/>
    <row r="2893" s="14" customFormat="1" x14ac:dyDescent="0.2"/>
    <row r="2894" s="14" customFormat="1" x14ac:dyDescent="0.2"/>
    <row r="2895" s="14" customFormat="1" x14ac:dyDescent="0.2"/>
    <row r="2896" s="14" customFormat="1" x14ac:dyDescent="0.2"/>
    <row r="2897" s="14" customFormat="1" x14ac:dyDescent="0.2"/>
    <row r="2898" s="14" customFormat="1" x14ac:dyDescent="0.2"/>
    <row r="2899" s="14" customFormat="1" x14ac:dyDescent="0.2"/>
    <row r="2900" s="14" customFormat="1" x14ac:dyDescent="0.2"/>
    <row r="2901" s="14" customFormat="1" x14ac:dyDescent="0.2"/>
    <row r="2902" s="14" customFormat="1" x14ac:dyDescent="0.2"/>
    <row r="2903" s="14" customFormat="1" x14ac:dyDescent="0.2"/>
    <row r="2904" s="14" customFormat="1" x14ac:dyDescent="0.2"/>
    <row r="2905" s="14" customFormat="1" x14ac:dyDescent="0.2"/>
    <row r="2906" s="14" customFormat="1" x14ac:dyDescent="0.2"/>
    <row r="2907" s="14" customFormat="1" x14ac:dyDescent="0.2"/>
    <row r="2908" s="14" customFormat="1" x14ac:dyDescent="0.2"/>
    <row r="2909" s="14" customFormat="1" x14ac:dyDescent="0.2"/>
    <row r="2910" s="14" customFormat="1" x14ac:dyDescent="0.2"/>
    <row r="2911" s="14" customFormat="1" x14ac:dyDescent="0.2"/>
    <row r="2912" s="14" customFormat="1" x14ac:dyDescent="0.2"/>
    <row r="2913" s="14" customFormat="1" x14ac:dyDescent="0.2"/>
    <row r="2914" s="14" customFormat="1" x14ac:dyDescent="0.2"/>
    <row r="2915" s="14" customFormat="1" x14ac:dyDescent="0.2"/>
    <row r="2916" s="14" customFormat="1" x14ac:dyDescent="0.2"/>
    <row r="2917" s="14" customFormat="1" x14ac:dyDescent="0.2"/>
    <row r="2918" s="14" customFormat="1" x14ac:dyDescent="0.2"/>
    <row r="2919" s="14" customFormat="1" x14ac:dyDescent="0.2"/>
    <row r="2920" s="14" customFormat="1" x14ac:dyDescent="0.2"/>
    <row r="2921" s="14" customFormat="1" x14ac:dyDescent="0.2"/>
    <row r="2922" s="14" customFormat="1" x14ac:dyDescent="0.2"/>
    <row r="2923" s="14" customFormat="1" x14ac:dyDescent="0.2"/>
    <row r="2924" s="14" customFormat="1" x14ac:dyDescent="0.2"/>
    <row r="2925" s="14" customFormat="1" x14ac:dyDescent="0.2"/>
    <row r="2926" s="14" customFormat="1" x14ac:dyDescent="0.2"/>
    <row r="2927" s="14" customFormat="1" x14ac:dyDescent="0.2"/>
    <row r="2928" s="14" customFormat="1" x14ac:dyDescent="0.2"/>
    <row r="2929" s="14" customFormat="1" x14ac:dyDescent="0.2"/>
    <row r="2930" s="14" customFormat="1" x14ac:dyDescent="0.2"/>
    <row r="2931" s="14" customFormat="1" x14ac:dyDescent="0.2"/>
    <row r="2932" s="14" customFormat="1" x14ac:dyDescent="0.2"/>
    <row r="2933" s="14" customFormat="1" x14ac:dyDescent="0.2"/>
    <row r="2934" s="14" customFormat="1" x14ac:dyDescent="0.2"/>
    <row r="2935" s="14" customFormat="1" x14ac:dyDescent="0.2"/>
    <row r="2936" s="14" customFormat="1" x14ac:dyDescent="0.2"/>
    <row r="2937" s="14" customFormat="1" x14ac:dyDescent="0.2"/>
    <row r="2938" s="14" customFormat="1" x14ac:dyDescent="0.2"/>
    <row r="2939" s="14" customFormat="1" x14ac:dyDescent="0.2"/>
    <row r="2940" s="14" customFormat="1" x14ac:dyDescent="0.2"/>
    <row r="2941" s="14" customFormat="1" x14ac:dyDescent="0.2"/>
    <row r="2942" s="14" customFormat="1" x14ac:dyDescent="0.2"/>
    <row r="2943" s="14" customFormat="1" x14ac:dyDescent="0.2"/>
    <row r="2944" s="14" customFormat="1" x14ac:dyDescent="0.2"/>
    <row r="2945" s="14" customFormat="1" x14ac:dyDescent="0.2"/>
    <row r="2946" s="14" customFormat="1" x14ac:dyDescent="0.2"/>
    <row r="2947" s="14" customFormat="1" x14ac:dyDescent="0.2"/>
    <row r="2948" s="14" customFormat="1" x14ac:dyDescent="0.2"/>
    <row r="2949" s="14" customFormat="1" x14ac:dyDescent="0.2"/>
    <row r="2950" s="14" customFormat="1" x14ac:dyDescent="0.2"/>
    <row r="2951" s="14" customFormat="1" x14ac:dyDescent="0.2"/>
    <row r="2952" s="14" customFormat="1" x14ac:dyDescent="0.2"/>
    <row r="2953" s="14" customFormat="1" x14ac:dyDescent="0.2"/>
    <row r="2954" s="14" customFormat="1" x14ac:dyDescent="0.2"/>
    <row r="2955" s="14" customFormat="1" x14ac:dyDescent="0.2"/>
    <row r="2956" s="14" customFormat="1" x14ac:dyDescent="0.2"/>
    <row r="2957" s="14" customFormat="1" x14ac:dyDescent="0.2"/>
    <row r="2958" s="14" customFormat="1" x14ac:dyDescent="0.2"/>
    <row r="2959" s="14" customFormat="1" x14ac:dyDescent="0.2"/>
    <row r="2960" s="14" customFormat="1" x14ac:dyDescent="0.2"/>
    <row r="2961" s="14" customFormat="1" x14ac:dyDescent="0.2"/>
    <row r="2962" s="14" customFormat="1" x14ac:dyDescent="0.2"/>
    <row r="2963" s="14" customFormat="1" x14ac:dyDescent="0.2"/>
    <row r="2964" s="14" customFormat="1" x14ac:dyDescent="0.2"/>
    <row r="2965" s="14" customFormat="1" x14ac:dyDescent="0.2"/>
    <row r="2966" s="14" customFormat="1" x14ac:dyDescent="0.2"/>
    <row r="2967" s="14" customFormat="1" x14ac:dyDescent="0.2"/>
    <row r="2968" s="14" customFormat="1" x14ac:dyDescent="0.2"/>
    <row r="2969" s="14" customFormat="1" x14ac:dyDescent="0.2"/>
    <row r="2970" s="14" customFormat="1" x14ac:dyDescent="0.2"/>
    <row r="2971" s="14" customFormat="1" x14ac:dyDescent="0.2"/>
    <row r="2972" s="14" customFormat="1" x14ac:dyDescent="0.2"/>
    <row r="2973" s="14" customFormat="1" x14ac:dyDescent="0.2"/>
    <row r="2974" s="14" customFormat="1" x14ac:dyDescent="0.2"/>
    <row r="2975" s="14" customFormat="1" x14ac:dyDescent="0.2"/>
    <row r="2976" s="14" customFormat="1" x14ac:dyDescent="0.2"/>
    <row r="2977" s="14" customFormat="1" x14ac:dyDescent="0.2"/>
    <row r="2978" s="14" customFormat="1" x14ac:dyDescent="0.2"/>
    <row r="2979" s="14" customFormat="1" x14ac:dyDescent="0.2"/>
    <row r="2980" s="14" customFormat="1" x14ac:dyDescent="0.2"/>
    <row r="2981" s="14" customFormat="1" x14ac:dyDescent="0.2"/>
    <row r="2982" s="14" customFormat="1" x14ac:dyDescent="0.2"/>
    <row r="2983" s="14" customFormat="1" x14ac:dyDescent="0.2"/>
    <row r="2984" s="14" customFormat="1" x14ac:dyDescent="0.2"/>
    <row r="2985" s="14" customFormat="1" x14ac:dyDescent="0.2"/>
    <row r="2986" s="14" customFormat="1" x14ac:dyDescent="0.2"/>
    <row r="2987" s="14" customFormat="1" x14ac:dyDescent="0.2"/>
    <row r="2988" s="14" customFormat="1" x14ac:dyDescent="0.2"/>
    <row r="2989" s="14" customFormat="1" x14ac:dyDescent="0.2"/>
    <row r="2990" s="14" customFormat="1" x14ac:dyDescent="0.2"/>
    <row r="2991" s="14" customFormat="1" x14ac:dyDescent="0.2"/>
    <row r="2992" s="14" customFormat="1" x14ac:dyDescent="0.2"/>
    <row r="2993" s="14" customFormat="1" x14ac:dyDescent="0.2"/>
    <row r="2994" s="14" customFormat="1" x14ac:dyDescent="0.2"/>
    <row r="2995" s="14" customFormat="1" x14ac:dyDescent="0.2"/>
    <row r="2996" s="14" customFormat="1" x14ac:dyDescent="0.2"/>
    <row r="2997" s="14" customFormat="1" x14ac:dyDescent="0.2"/>
    <row r="2998" s="14" customFormat="1" x14ac:dyDescent="0.2"/>
    <row r="2999" s="14" customFormat="1" x14ac:dyDescent="0.2"/>
    <row r="3000" s="14" customFormat="1" x14ac:dyDescent="0.2"/>
    <row r="3001" s="14" customFormat="1" x14ac:dyDescent="0.2"/>
    <row r="3002" s="14" customFormat="1" x14ac:dyDescent="0.2"/>
    <row r="3003" s="14" customFormat="1" x14ac:dyDescent="0.2"/>
    <row r="3004" s="14" customFormat="1" x14ac:dyDescent="0.2"/>
    <row r="3005" s="14" customFormat="1" x14ac:dyDescent="0.2"/>
    <row r="3006" s="14" customFormat="1" x14ac:dyDescent="0.2"/>
    <row r="3007" s="14" customFormat="1" x14ac:dyDescent="0.2"/>
    <row r="3008" s="14" customFormat="1" x14ac:dyDescent="0.2"/>
    <row r="3009" s="14" customFormat="1" x14ac:dyDescent="0.2"/>
    <row r="3010" s="14" customFormat="1" x14ac:dyDescent="0.2"/>
    <row r="3011" s="14" customFormat="1" x14ac:dyDescent="0.2"/>
    <row r="3012" s="14" customFormat="1" x14ac:dyDescent="0.2"/>
    <row r="3013" s="14" customFormat="1" x14ac:dyDescent="0.2"/>
    <row r="3014" s="14" customFormat="1" x14ac:dyDescent="0.2"/>
    <row r="3015" s="14" customFormat="1" x14ac:dyDescent="0.2"/>
    <row r="3016" s="14" customFormat="1" x14ac:dyDescent="0.2"/>
    <row r="3017" s="14" customFormat="1" x14ac:dyDescent="0.2"/>
    <row r="3018" s="14" customFormat="1" x14ac:dyDescent="0.2"/>
    <row r="3019" s="14" customFormat="1" x14ac:dyDescent="0.2"/>
    <row r="3020" s="14" customFormat="1" x14ac:dyDescent="0.2"/>
    <row r="3021" s="14" customFormat="1" x14ac:dyDescent="0.2"/>
    <row r="3022" s="14" customFormat="1" x14ac:dyDescent="0.2"/>
    <row r="3023" s="14" customFormat="1" x14ac:dyDescent="0.2"/>
    <row r="3024" s="14" customFormat="1" x14ac:dyDescent="0.2"/>
    <row r="3025" s="14" customFormat="1" x14ac:dyDescent="0.2"/>
    <row r="3026" s="14" customFormat="1" x14ac:dyDescent="0.2"/>
    <row r="3027" s="14" customFormat="1" x14ac:dyDescent="0.2"/>
    <row r="3028" s="14" customFormat="1" x14ac:dyDescent="0.2"/>
    <row r="3029" s="14" customFormat="1" x14ac:dyDescent="0.2"/>
    <row r="3030" s="14" customFormat="1" x14ac:dyDescent="0.2"/>
    <row r="3031" s="14" customFormat="1" x14ac:dyDescent="0.2"/>
    <row r="3032" s="14" customFormat="1" x14ac:dyDescent="0.2"/>
    <row r="3033" s="14" customFormat="1" x14ac:dyDescent="0.2"/>
    <row r="3034" s="14" customFormat="1" x14ac:dyDescent="0.2"/>
    <row r="3035" s="14" customFormat="1" x14ac:dyDescent="0.2"/>
    <row r="3036" s="14" customFormat="1" x14ac:dyDescent="0.2"/>
    <row r="3037" s="14" customFormat="1" x14ac:dyDescent="0.2"/>
    <row r="3038" s="14" customFormat="1" x14ac:dyDescent="0.2"/>
    <row r="3039" s="14" customFormat="1" x14ac:dyDescent="0.2"/>
    <row r="3040" s="14" customFormat="1" x14ac:dyDescent="0.2"/>
    <row r="3041" s="14" customFormat="1" x14ac:dyDescent="0.2"/>
    <row r="3042" s="14" customFormat="1" x14ac:dyDescent="0.2"/>
    <row r="3043" s="14" customFormat="1" x14ac:dyDescent="0.2"/>
    <row r="3044" s="14" customFormat="1" x14ac:dyDescent="0.2"/>
    <row r="3045" s="14" customFormat="1" x14ac:dyDescent="0.2"/>
    <row r="3046" s="14" customFormat="1" x14ac:dyDescent="0.2"/>
    <row r="3047" s="14" customFormat="1" x14ac:dyDescent="0.2"/>
    <row r="3048" s="14" customFormat="1" x14ac:dyDescent="0.2"/>
    <row r="3049" s="14" customFormat="1" x14ac:dyDescent="0.2"/>
    <row r="3050" s="14" customFormat="1" x14ac:dyDescent="0.2"/>
    <row r="3051" s="14" customFormat="1" x14ac:dyDescent="0.2"/>
    <row r="3052" s="14" customFormat="1" x14ac:dyDescent="0.2"/>
    <row r="3053" s="14" customFormat="1" x14ac:dyDescent="0.2"/>
    <row r="3054" s="14" customFormat="1" x14ac:dyDescent="0.2"/>
    <row r="3055" s="14" customFormat="1" x14ac:dyDescent="0.2"/>
    <row r="3056" s="14" customFormat="1" x14ac:dyDescent="0.2"/>
    <row r="3057" s="14" customFormat="1" x14ac:dyDescent="0.2"/>
    <row r="3058" s="14" customFormat="1" x14ac:dyDescent="0.2"/>
    <row r="3059" s="14" customFormat="1" x14ac:dyDescent="0.2"/>
    <row r="3060" s="14" customFormat="1" x14ac:dyDescent="0.2"/>
    <row r="3061" s="14" customFormat="1" x14ac:dyDescent="0.2"/>
    <row r="3062" s="14" customFormat="1" x14ac:dyDescent="0.2"/>
    <row r="3063" s="14" customFormat="1" x14ac:dyDescent="0.2"/>
    <row r="3064" s="14" customFormat="1" x14ac:dyDescent="0.2"/>
    <row r="3065" s="14" customFormat="1" x14ac:dyDescent="0.2"/>
    <row r="3066" s="14" customFormat="1" x14ac:dyDescent="0.2"/>
    <row r="3067" s="14" customFormat="1" x14ac:dyDescent="0.2"/>
    <row r="3068" s="14" customFormat="1" x14ac:dyDescent="0.2"/>
    <row r="3069" s="14" customFormat="1" x14ac:dyDescent="0.2"/>
    <row r="3070" s="14" customFormat="1" x14ac:dyDescent="0.2"/>
    <row r="3071" s="14" customFormat="1" x14ac:dyDescent="0.2"/>
    <row r="3072" s="14" customFormat="1" x14ac:dyDescent="0.2"/>
    <row r="3073" s="14" customFormat="1" x14ac:dyDescent="0.2"/>
    <row r="3074" s="14" customFormat="1" x14ac:dyDescent="0.2"/>
    <row r="3075" s="14" customFormat="1" x14ac:dyDescent="0.2"/>
    <row r="3076" s="14" customFormat="1" x14ac:dyDescent="0.2"/>
    <row r="3077" s="14" customFormat="1" x14ac:dyDescent="0.2"/>
    <row r="3078" s="14" customFormat="1" x14ac:dyDescent="0.2"/>
    <row r="3079" s="14" customFormat="1" x14ac:dyDescent="0.2"/>
    <row r="3080" s="14" customFormat="1" x14ac:dyDescent="0.2"/>
    <row r="3081" s="14" customFormat="1" x14ac:dyDescent="0.2"/>
    <row r="3082" s="14" customFormat="1" x14ac:dyDescent="0.2"/>
    <row r="3083" s="14" customFormat="1" x14ac:dyDescent="0.2"/>
    <row r="3084" s="14" customFormat="1" x14ac:dyDescent="0.2"/>
    <row r="3085" s="14" customFormat="1" x14ac:dyDescent="0.2"/>
    <row r="3086" s="14" customFormat="1" x14ac:dyDescent="0.2"/>
    <row r="3087" s="14" customFormat="1" x14ac:dyDescent="0.2"/>
    <row r="3088" s="14" customFormat="1" x14ac:dyDescent="0.2"/>
    <row r="3089" s="14" customFormat="1" x14ac:dyDescent="0.2"/>
    <row r="3090" s="14" customFormat="1" x14ac:dyDescent="0.2"/>
    <row r="3091" s="14" customFormat="1" x14ac:dyDescent="0.2"/>
    <row r="3092" s="14" customFormat="1" x14ac:dyDescent="0.2"/>
    <row r="3093" s="14" customFormat="1" x14ac:dyDescent="0.2"/>
    <row r="3094" s="14" customFormat="1" x14ac:dyDescent="0.2"/>
    <row r="3095" s="14" customFormat="1" x14ac:dyDescent="0.2"/>
    <row r="3096" s="14" customFormat="1" x14ac:dyDescent="0.2"/>
    <row r="3097" s="14" customFormat="1" x14ac:dyDescent="0.2"/>
    <row r="3098" s="14" customFormat="1" x14ac:dyDescent="0.2"/>
    <row r="3099" s="14" customFormat="1" x14ac:dyDescent="0.2"/>
    <row r="3100" s="14" customFormat="1" x14ac:dyDescent="0.2"/>
    <row r="3101" s="14" customFormat="1" x14ac:dyDescent="0.2"/>
    <row r="3102" s="14" customFormat="1" x14ac:dyDescent="0.2"/>
    <row r="3103" s="14" customFormat="1" x14ac:dyDescent="0.2"/>
    <row r="3104" s="14" customFormat="1" x14ac:dyDescent="0.2"/>
    <row r="3105" s="14" customFormat="1" x14ac:dyDescent="0.2"/>
    <row r="3106" s="14" customFormat="1" x14ac:dyDescent="0.2"/>
    <row r="3107" s="14" customFormat="1" x14ac:dyDescent="0.2"/>
    <row r="3108" s="14" customFormat="1" x14ac:dyDescent="0.2"/>
    <row r="3109" s="14" customFormat="1" x14ac:dyDescent="0.2"/>
    <row r="3110" s="14" customFormat="1" x14ac:dyDescent="0.2"/>
    <row r="3111" s="14" customFormat="1" x14ac:dyDescent="0.2"/>
    <row r="3112" s="14" customFormat="1" x14ac:dyDescent="0.2"/>
    <row r="3113" s="14" customFormat="1" x14ac:dyDescent="0.2"/>
    <row r="3114" s="14" customFormat="1" x14ac:dyDescent="0.2"/>
    <row r="3115" s="14" customFormat="1" x14ac:dyDescent="0.2"/>
    <row r="3116" s="14" customFormat="1" x14ac:dyDescent="0.2"/>
    <row r="3117" s="14" customFormat="1" x14ac:dyDescent="0.2"/>
    <row r="3118" s="14" customFormat="1" x14ac:dyDescent="0.2"/>
    <row r="3119" s="14" customFormat="1" x14ac:dyDescent="0.2"/>
    <row r="3120" s="14" customFormat="1" x14ac:dyDescent="0.2"/>
    <row r="3121" s="14" customFormat="1" x14ac:dyDescent="0.2"/>
    <row r="3122" s="14" customFormat="1" x14ac:dyDescent="0.2"/>
    <row r="3123" s="14" customFormat="1" x14ac:dyDescent="0.2"/>
    <row r="3124" s="14" customFormat="1" x14ac:dyDescent="0.2"/>
    <row r="3125" s="14" customFormat="1" x14ac:dyDescent="0.2"/>
    <row r="3126" s="14" customFormat="1" x14ac:dyDescent="0.2"/>
    <row r="3127" s="14" customFormat="1" x14ac:dyDescent="0.2"/>
    <row r="3128" s="14" customFormat="1" x14ac:dyDescent="0.2"/>
    <row r="3129" s="14" customFormat="1" x14ac:dyDescent="0.2"/>
    <row r="3130" s="14" customFormat="1" x14ac:dyDescent="0.2"/>
    <row r="3131" s="14" customFormat="1" x14ac:dyDescent="0.2"/>
    <row r="3132" s="14" customFormat="1" x14ac:dyDescent="0.2"/>
    <row r="3133" s="14" customFormat="1" x14ac:dyDescent="0.2"/>
    <row r="3134" s="14" customFormat="1" x14ac:dyDescent="0.2"/>
    <row r="3135" s="14" customFormat="1" x14ac:dyDescent="0.2"/>
    <row r="3136" s="14" customFormat="1" x14ac:dyDescent="0.2"/>
    <row r="3137" s="14" customFormat="1" x14ac:dyDescent="0.2"/>
    <row r="3138" s="14" customFormat="1" x14ac:dyDescent="0.2"/>
    <row r="3139" s="14" customFormat="1" x14ac:dyDescent="0.2"/>
    <row r="3140" s="14" customFormat="1" x14ac:dyDescent="0.2"/>
    <row r="3141" s="14" customFormat="1" x14ac:dyDescent="0.2"/>
    <row r="3142" s="14" customFormat="1" x14ac:dyDescent="0.2"/>
    <row r="3143" s="14" customFormat="1" x14ac:dyDescent="0.2"/>
    <row r="3144" s="14" customFormat="1" x14ac:dyDescent="0.2"/>
    <row r="3145" s="14" customFormat="1" x14ac:dyDescent="0.2"/>
    <row r="3146" s="14" customFormat="1" x14ac:dyDescent="0.2"/>
    <row r="3147" s="14" customFormat="1" x14ac:dyDescent="0.2"/>
    <row r="3148" s="14" customFormat="1" x14ac:dyDescent="0.2"/>
    <row r="3149" s="14" customFormat="1" x14ac:dyDescent="0.2"/>
    <row r="3150" s="14" customFormat="1" x14ac:dyDescent="0.2"/>
    <row r="3151" s="14" customFormat="1" x14ac:dyDescent="0.2"/>
    <row r="3152" s="14" customFormat="1" x14ac:dyDescent="0.2"/>
    <row r="3153" s="14" customFormat="1" x14ac:dyDescent="0.2"/>
    <row r="3154" s="14" customFormat="1" x14ac:dyDescent="0.2"/>
    <row r="3155" s="14" customFormat="1" x14ac:dyDescent="0.2"/>
    <row r="3156" s="14" customFormat="1" x14ac:dyDescent="0.2"/>
    <row r="3157" s="14" customFormat="1" x14ac:dyDescent="0.2"/>
    <row r="3158" s="14" customFormat="1" x14ac:dyDescent="0.2"/>
    <row r="3159" s="14" customFormat="1" x14ac:dyDescent="0.2"/>
    <row r="3160" s="14" customFormat="1" x14ac:dyDescent="0.2"/>
    <row r="3161" s="14" customFormat="1" x14ac:dyDescent="0.2"/>
    <row r="3162" s="14" customFormat="1" x14ac:dyDescent="0.2"/>
    <row r="3163" s="14" customFormat="1" x14ac:dyDescent="0.2"/>
    <row r="3164" s="14" customFormat="1" x14ac:dyDescent="0.2"/>
    <row r="3165" s="14" customFormat="1" x14ac:dyDescent="0.2"/>
    <row r="3166" s="14" customFormat="1" x14ac:dyDescent="0.2"/>
    <row r="3167" s="14" customFormat="1" x14ac:dyDescent="0.2"/>
    <row r="3168" s="14" customFormat="1" x14ac:dyDescent="0.2"/>
    <row r="3169" s="14" customFormat="1" x14ac:dyDescent="0.2"/>
    <row r="3170" s="14" customFormat="1" x14ac:dyDescent="0.2"/>
    <row r="3171" s="14" customFormat="1" x14ac:dyDescent="0.2"/>
    <row r="3172" s="14" customFormat="1" x14ac:dyDescent="0.2"/>
    <row r="3173" s="14" customFormat="1" x14ac:dyDescent="0.2"/>
    <row r="3174" s="14" customFormat="1" x14ac:dyDescent="0.2"/>
    <row r="3175" s="14" customFormat="1" x14ac:dyDescent="0.2"/>
    <row r="3176" s="14" customFormat="1" x14ac:dyDescent="0.2"/>
    <row r="3177" s="14" customFormat="1" x14ac:dyDescent="0.2"/>
    <row r="3178" s="14" customFormat="1" x14ac:dyDescent="0.2"/>
    <row r="3179" s="14" customFormat="1" x14ac:dyDescent="0.2"/>
    <row r="3180" s="14" customFormat="1" x14ac:dyDescent="0.2"/>
    <row r="3181" s="14" customFormat="1" x14ac:dyDescent="0.2"/>
    <row r="3182" s="14" customFormat="1" x14ac:dyDescent="0.2"/>
    <row r="3183" s="14" customFormat="1" x14ac:dyDescent="0.2"/>
    <row r="3184" s="14" customFormat="1" x14ac:dyDescent="0.2"/>
    <row r="3185" s="14" customFormat="1" x14ac:dyDescent="0.2"/>
    <row r="3186" s="14" customFormat="1" x14ac:dyDescent="0.2"/>
    <row r="3187" s="14" customFormat="1" x14ac:dyDescent="0.2"/>
    <row r="3188" s="14" customFormat="1" x14ac:dyDescent="0.2"/>
    <row r="3189" s="14" customFormat="1" x14ac:dyDescent="0.2"/>
    <row r="3190" s="14" customFormat="1" x14ac:dyDescent="0.2"/>
    <row r="3191" s="14" customFormat="1" x14ac:dyDescent="0.2"/>
    <row r="3192" s="14" customFormat="1" x14ac:dyDescent="0.2"/>
    <row r="3193" s="14" customFormat="1" x14ac:dyDescent="0.2"/>
    <row r="3194" s="14" customFormat="1" x14ac:dyDescent="0.2"/>
    <row r="3195" s="14" customFormat="1" x14ac:dyDescent="0.2"/>
    <row r="3196" s="14" customFormat="1" x14ac:dyDescent="0.2"/>
    <row r="3197" s="14" customFormat="1" x14ac:dyDescent="0.2"/>
    <row r="3198" s="14" customFormat="1" x14ac:dyDescent="0.2"/>
    <row r="3199" s="14" customFormat="1" x14ac:dyDescent="0.2"/>
    <row r="3200" s="14" customFormat="1" x14ac:dyDescent="0.2"/>
    <row r="3201" s="14" customFormat="1" x14ac:dyDescent="0.2"/>
    <row r="3202" s="14" customFormat="1" x14ac:dyDescent="0.2"/>
    <row r="3203" s="14" customFormat="1" x14ac:dyDescent="0.2"/>
    <row r="3204" s="14" customFormat="1" x14ac:dyDescent="0.2"/>
    <row r="3205" s="14" customFormat="1" x14ac:dyDescent="0.2"/>
    <row r="3206" s="14" customFormat="1" x14ac:dyDescent="0.2"/>
    <row r="3207" s="14" customFormat="1" x14ac:dyDescent="0.2"/>
    <row r="3208" s="14" customFormat="1" x14ac:dyDescent="0.2"/>
    <row r="3209" s="14" customFormat="1" x14ac:dyDescent="0.2"/>
    <row r="3210" s="14" customFormat="1" x14ac:dyDescent="0.2"/>
    <row r="3211" s="14" customFormat="1" x14ac:dyDescent="0.2"/>
    <row r="3212" s="14" customFormat="1" x14ac:dyDescent="0.2"/>
    <row r="3213" s="14" customFormat="1" x14ac:dyDescent="0.2"/>
    <row r="3214" s="14" customFormat="1" x14ac:dyDescent="0.2"/>
    <row r="3215" s="14" customFormat="1" x14ac:dyDescent="0.2"/>
    <row r="3216" s="14" customFormat="1" x14ac:dyDescent="0.2"/>
    <row r="3217" s="14" customFormat="1" x14ac:dyDescent="0.2"/>
    <row r="3218" s="14" customFormat="1" x14ac:dyDescent="0.2"/>
    <row r="3219" s="14" customFormat="1" x14ac:dyDescent="0.2"/>
    <row r="3220" s="14" customFormat="1" x14ac:dyDescent="0.2"/>
    <row r="3221" s="14" customFormat="1" x14ac:dyDescent="0.2"/>
    <row r="3222" s="14" customFormat="1" x14ac:dyDescent="0.2"/>
    <row r="3223" s="14" customFormat="1" x14ac:dyDescent="0.2"/>
    <row r="3224" s="14" customFormat="1" x14ac:dyDescent="0.2"/>
    <row r="3225" s="14" customFormat="1" x14ac:dyDescent="0.2"/>
    <row r="3226" s="14" customFormat="1" x14ac:dyDescent="0.2"/>
    <row r="3227" s="14" customFormat="1" x14ac:dyDescent="0.2"/>
    <row r="3228" s="14" customFormat="1" x14ac:dyDescent="0.2"/>
    <row r="3229" s="14" customFormat="1" x14ac:dyDescent="0.2"/>
    <row r="3230" s="14" customFormat="1" x14ac:dyDescent="0.2"/>
    <row r="3231" s="14" customFormat="1" x14ac:dyDescent="0.2"/>
    <row r="3232" s="14" customFormat="1" x14ac:dyDescent="0.2"/>
    <row r="3233" s="14" customFormat="1" x14ac:dyDescent="0.2"/>
    <row r="3234" s="14" customFormat="1" x14ac:dyDescent="0.2"/>
    <row r="3235" s="14" customFormat="1" x14ac:dyDescent="0.2"/>
    <row r="3236" s="14" customFormat="1" x14ac:dyDescent="0.2"/>
    <row r="3237" s="14" customFormat="1" x14ac:dyDescent="0.2"/>
    <row r="3238" s="14" customFormat="1" x14ac:dyDescent="0.2"/>
    <row r="3239" s="14" customFormat="1" x14ac:dyDescent="0.2"/>
    <row r="3240" s="14" customFormat="1" x14ac:dyDescent="0.2"/>
    <row r="3241" s="14" customFormat="1" x14ac:dyDescent="0.2"/>
    <row r="3242" s="14" customFormat="1" x14ac:dyDescent="0.2"/>
    <row r="3243" s="14" customFormat="1" x14ac:dyDescent="0.2"/>
    <row r="3244" s="14" customFormat="1" x14ac:dyDescent="0.2"/>
    <row r="3245" s="14" customFormat="1" x14ac:dyDescent="0.2"/>
    <row r="3246" s="14" customFormat="1" x14ac:dyDescent="0.2"/>
    <row r="3247" s="14" customFormat="1" x14ac:dyDescent="0.2"/>
    <row r="3248" s="14" customFormat="1" x14ac:dyDescent="0.2"/>
    <row r="3249" s="14" customFormat="1" x14ac:dyDescent="0.2"/>
    <row r="3250" s="14" customFormat="1" x14ac:dyDescent="0.2"/>
    <row r="3251" s="14" customFormat="1" x14ac:dyDescent="0.2"/>
    <row r="3252" s="14" customFormat="1" x14ac:dyDescent="0.2"/>
    <row r="3253" s="14" customFormat="1" x14ac:dyDescent="0.2"/>
    <row r="3254" s="14" customFormat="1" x14ac:dyDescent="0.2"/>
    <row r="3255" s="14" customFormat="1" x14ac:dyDescent="0.2"/>
    <row r="3256" s="14" customFormat="1" x14ac:dyDescent="0.2"/>
    <row r="3257" s="14" customFormat="1" x14ac:dyDescent="0.2"/>
    <row r="3258" s="14" customFormat="1" x14ac:dyDescent="0.2"/>
    <row r="3259" s="14" customFormat="1" x14ac:dyDescent="0.2"/>
    <row r="3260" s="14" customFormat="1" x14ac:dyDescent="0.2"/>
    <row r="3261" s="14" customFormat="1" x14ac:dyDescent="0.2"/>
    <row r="3262" s="14" customFormat="1" x14ac:dyDescent="0.2"/>
    <row r="3263" s="14" customFormat="1" x14ac:dyDescent="0.2"/>
    <row r="3264" s="14" customFormat="1" x14ac:dyDescent="0.2"/>
    <row r="3265" s="14" customFormat="1" x14ac:dyDescent="0.2"/>
    <row r="3266" s="14" customFormat="1" x14ac:dyDescent="0.2"/>
    <row r="3267" s="14" customFormat="1" x14ac:dyDescent="0.2"/>
    <row r="3268" s="14" customFormat="1" x14ac:dyDescent="0.2"/>
    <row r="3269" s="14" customFormat="1" x14ac:dyDescent="0.2"/>
    <row r="3270" s="14" customFormat="1" x14ac:dyDescent="0.2"/>
    <row r="3271" s="14" customFormat="1" x14ac:dyDescent="0.2"/>
    <row r="3272" s="14" customFormat="1" x14ac:dyDescent="0.2"/>
    <row r="3273" s="14" customFormat="1" x14ac:dyDescent="0.2"/>
    <row r="3274" s="14" customFormat="1" x14ac:dyDescent="0.2"/>
    <row r="3275" s="14" customFormat="1" x14ac:dyDescent="0.2"/>
    <row r="3276" s="14" customFormat="1" x14ac:dyDescent="0.2"/>
    <row r="3277" s="14" customFormat="1" x14ac:dyDescent="0.2"/>
    <row r="3278" s="14" customFormat="1" x14ac:dyDescent="0.2"/>
    <row r="3279" s="14" customFormat="1" x14ac:dyDescent="0.2"/>
    <row r="3280" s="14" customFormat="1" x14ac:dyDescent="0.2"/>
    <row r="3281" s="14" customFormat="1" x14ac:dyDescent="0.2"/>
    <row r="3282" s="14" customFormat="1" x14ac:dyDescent="0.2"/>
    <row r="3283" s="14" customFormat="1" x14ac:dyDescent="0.2"/>
    <row r="3284" s="14" customFormat="1" x14ac:dyDescent="0.2"/>
    <row r="3285" s="14" customFormat="1" x14ac:dyDescent="0.2"/>
    <row r="3286" s="14" customFormat="1" x14ac:dyDescent="0.2"/>
    <row r="3287" s="14" customFormat="1" x14ac:dyDescent="0.2"/>
    <row r="3288" s="14" customFormat="1" x14ac:dyDescent="0.2"/>
    <row r="3289" s="14" customFormat="1" x14ac:dyDescent="0.2"/>
    <row r="3290" s="14" customFormat="1" x14ac:dyDescent="0.2"/>
    <row r="3291" s="14" customFormat="1" x14ac:dyDescent="0.2"/>
    <row r="3292" s="14" customFormat="1" x14ac:dyDescent="0.2"/>
    <row r="3293" s="14" customFormat="1" x14ac:dyDescent="0.2"/>
    <row r="3294" s="14" customFormat="1" x14ac:dyDescent="0.2"/>
    <row r="3295" s="14" customFormat="1" x14ac:dyDescent="0.2"/>
    <row r="3296" s="14" customFormat="1" x14ac:dyDescent="0.2"/>
    <row r="3297" s="14" customFormat="1" x14ac:dyDescent="0.2"/>
    <row r="3298" s="14" customFormat="1" x14ac:dyDescent="0.2"/>
    <row r="3299" s="14" customFormat="1" x14ac:dyDescent="0.2"/>
    <row r="3300" s="14" customFormat="1" x14ac:dyDescent="0.2"/>
    <row r="3301" s="14" customFormat="1" x14ac:dyDescent="0.2"/>
    <row r="3302" s="14" customFormat="1" x14ac:dyDescent="0.2"/>
    <row r="3303" s="14" customFormat="1" x14ac:dyDescent="0.2"/>
    <row r="3304" s="14" customFormat="1" x14ac:dyDescent="0.2"/>
    <row r="3305" s="14" customFormat="1" x14ac:dyDescent="0.2"/>
    <row r="3306" s="14" customFormat="1" x14ac:dyDescent="0.2"/>
    <row r="3307" s="14" customFormat="1" x14ac:dyDescent="0.2"/>
    <row r="3308" s="14" customFormat="1" x14ac:dyDescent="0.2"/>
    <row r="3309" s="14" customFormat="1" x14ac:dyDescent="0.2"/>
    <row r="3310" s="14" customFormat="1" x14ac:dyDescent="0.2"/>
    <row r="3311" s="14" customFormat="1" x14ac:dyDescent="0.2"/>
    <row r="3312" s="14" customFormat="1" x14ac:dyDescent="0.2"/>
    <row r="3313" s="14" customFormat="1" x14ac:dyDescent="0.2"/>
    <row r="3314" s="14" customFormat="1" x14ac:dyDescent="0.2"/>
    <row r="3315" s="14" customFormat="1" x14ac:dyDescent="0.2"/>
    <row r="3316" s="14" customFormat="1" x14ac:dyDescent="0.2"/>
    <row r="3317" s="14" customFormat="1" x14ac:dyDescent="0.2"/>
    <row r="3318" s="14" customFormat="1" x14ac:dyDescent="0.2"/>
    <row r="3319" s="14" customFormat="1" x14ac:dyDescent="0.2"/>
    <row r="3320" s="14" customFormat="1" x14ac:dyDescent="0.2"/>
    <row r="3321" s="14" customFormat="1" x14ac:dyDescent="0.2"/>
    <row r="3322" s="14" customFormat="1" x14ac:dyDescent="0.2"/>
    <row r="3323" s="14" customFormat="1" x14ac:dyDescent="0.2"/>
    <row r="3324" s="14" customFormat="1" x14ac:dyDescent="0.2"/>
    <row r="3325" s="14" customFormat="1" x14ac:dyDescent="0.2"/>
    <row r="3326" s="14" customFormat="1" x14ac:dyDescent="0.2"/>
    <row r="3327" s="14" customFormat="1" x14ac:dyDescent="0.2"/>
    <row r="3328" s="14" customFormat="1" x14ac:dyDescent="0.2"/>
    <row r="3329" s="14" customFormat="1" x14ac:dyDescent="0.2"/>
    <row r="3330" s="14" customFormat="1" x14ac:dyDescent="0.2"/>
    <row r="3331" s="14" customFormat="1" x14ac:dyDescent="0.2"/>
    <row r="3332" s="14" customFormat="1" x14ac:dyDescent="0.2"/>
    <row r="3333" s="14" customFormat="1" x14ac:dyDescent="0.2"/>
    <row r="3334" s="14" customFormat="1" x14ac:dyDescent="0.2"/>
    <row r="3335" s="14" customFormat="1" x14ac:dyDescent="0.2"/>
    <row r="3336" s="14" customFormat="1" x14ac:dyDescent="0.2"/>
    <row r="3337" s="14" customFormat="1" x14ac:dyDescent="0.2"/>
    <row r="3338" s="14" customFormat="1" x14ac:dyDescent="0.2"/>
    <row r="3339" s="14" customFormat="1" x14ac:dyDescent="0.2"/>
    <row r="3340" s="14" customFormat="1" x14ac:dyDescent="0.2"/>
    <row r="3341" s="14" customFormat="1" x14ac:dyDescent="0.2"/>
    <row r="3342" s="14" customFormat="1" x14ac:dyDescent="0.2"/>
    <row r="3343" s="14" customFormat="1" x14ac:dyDescent="0.2"/>
    <row r="3344" s="14" customFormat="1" x14ac:dyDescent="0.2"/>
    <row r="3345" s="14" customFormat="1" x14ac:dyDescent="0.2"/>
    <row r="3346" s="14" customFormat="1" x14ac:dyDescent="0.2"/>
    <row r="3347" s="14" customFormat="1" x14ac:dyDescent="0.2"/>
    <row r="3348" s="14" customFormat="1" x14ac:dyDescent="0.2"/>
    <row r="3349" s="14" customFormat="1" x14ac:dyDescent="0.2"/>
    <row r="3350" s="14" customFormat="1" x14ac:dyDescent="0.2"/>
    <row r="3351" s="14" customFormat="1" x14ac:dyDescent="0.2"/>
    <row r="3352" s="14" customFormat="1" x14ac:dyDescent="0.2"/>
    <row r="3353" s="14" customFormat="1" x14ac:dyDescent="0.2"/>
    <row r="3354" s="14" customFormat="1" x14ac:dyDescent="0.2"/>
    <row r="3355" s="14" customFormat="1" x14ac:dyDescent="0.2"/>
    <row r="3356" s="14" customFormat="1" x14ac:dyDescent="0.2"/>
    <row r="3357" s="14" customFormat="1" x14ac:dyDescent="0.2"/>
    <row r="3358" s="14" customFormat="1" x14ac:dyDescent="0.2"/>
    <row r="3359" s="14" customFormat="1" x14ac:dyDescent="0.2"/>
    <row r="3360" s="14" customFormat="1" x14ac:dyDescent="0.2"/>
    <row r="3361" s="14" customFormat="1" x14ac:dyDescent="0.2"/>
    <row r="3362" s="14" customFormat="1" x14ac:dyDescent="0.2"/>
    <row r="3363" s="14" customFormat="1" x14ac:dyDescent="0.2"/>
    <row r="3364" s="14" customFormat="1" x14ac:dyDescent="0.2"/>
    <row r="3365" s="14" customFormat="1" x14ac:dyDescent="0.2"/>
    <row r="3366" s="14" customFormat="1" x14ac:dyDescent="0.2"/>
    <row r="3367" s="14" customFormat="1" x14ac:dyDescent="0.2"/>
    <row r="3368" s="14" customFormat="1" x14ac:dyDescent="0.2"/>
    <row r="3369" s="14" customFormat="1" x14ac:dyDescent="0.2"/>
    <row r="3370" s="14" customFormat="1" x14ac:dyDescent="0.2"/>
    <row r="3371" s="14" customFormat="1" x14ac:dyDescent="0.2"/>
    <row r="3372" s="14" customFormat="1" x14ac:dyDescent="0.2"/>
    <row r="3373" s="14" customFormat="1" x14ac:dyDescent="0.2"/>
    <row r="3374" s="14" customFormat="1" x14ac:dyDescent="0.2"/>
    <row r="3375" s="14" customFormat="1" x14ac:dyDescent="0.2"/>
    <row r="3376" s="14" customFormat="1" x14ac:dyDescent="0.2"/>
    <row r="3377" s="14" customFormat="1" x14ac:dyDescent="0.2"/>
    <row r="3378" s="14" customFormat="1" x14ac:dyDescent="0.2"/>
    <row r="3379" s="14" customFormat="1" x14ac:dyDescent="0.2"/>
    <row r="3380" s="14" customFormat="1" x14ac:dyDescent="0.2"/>
    <row r="3381" s="14" customFormat="1" x14ac:dyDescent="0.2"/>
    <row r="3382" s="14" customFormat="1" x14ac:dyDescent="0.2"/>
    <row r="3383" s="14" customFormat="1" x14ac:dyDescent="0.2"/>
    <row r="3384" s="14" customFormat="1" x14ac:dyDescent="0.2"/>
    <row r="3385" s="14" customFormat="1" x14ac:dyDescent="0.2"/>
    <row r="3386" s="14" customFormat="1" x14ac:dyDescent="0.2"/>
    <row r="3387" s="14" customFormat="1" x14ac:dyDescent="0.2"/>
    <row r="3388" s="14" customFormat="1" x14ac:dyDescent="0.2"/>
    <row r="3389" s="14" customFormat="1" x14ac:dyDescent="0.2"/>
    <row r="3390" s="14" customFormat="1" x14ac:dyDescent="0.2"/>
    <row r="3391" s="14" customFormat="1" x14ac:dyDescent="0.2"/>
    <row r="3392" s="14" customFormat="1" x14ac:dyDescent="0.2"/>
    <row r="3393" s="14" customFormat="1" x14ac:dyDescent="0.2"/>
    <row r="3394" s="14" customFormat="1" x14ac:dyDescent="0.2"/>
    <row r="3395" s="14" customFormat="1" x14ac:dyDescent="0.2"/>
    <row r="3396" s="14" customFormat="1" x14ac:dyDescent="0.2"/>
    <row r="3397" s="14" customFormat="1" x14ac:dyDescent="0.2"/>
    <row r="3398" s="14" customFormat="1" x14ac:dyDescent="0.2"/>
    <row r="3399" s="14" customFormat="1" x14ac:dyDescent="0.2"/>
    <row r="3400" s="14" customFormat="1" x14ac:dyDescent="0.2"/>
    <row r="3401" s="14" customFormat="1" x14ac:dyDescent="0.2"/>
    <row r="3402" s="14" customFormat="1" x14ac:dyDescent="0.2"/>
    <row r="3403" s="14" customFormat="1" x14ac:dyDescent="0.2"/>
    <row r="3404" s="14" customFormat="1" x14ac:dyDescent="0.2"/>
    <row r="3405" s="14" customFormat="1" x14ac:dyDescent="0.2"/>
    <row r="3406" s="14" customFormat="1" x14ac:dyDescent="0.2"/>
    <row r="3407" s="14" customFormat="1" x14ac:dyDescent="0.2"/>
    <row r="3408" s="14" customFormat="1" x14ac:dyDescent="0.2"/>
    <row r="3409" s="14" customFormat="1" x14ac:dyDescent="0.2"/>
    <row r="3410" s="14" customFormat="1" x14ac:dyDescent="0.2"/>
    <row r="3411" s="14" customFormat="1" x14ac:dyDescent="0.2"/>
    <row r="3412" s="14" customFormat="1" x14ac:dyDescent="0.2"/>
    <row r="3413" s="14" customFormat="1" x14ac:dyDescent="0.2"/>
    <row r="3414" s="14" customFormat="1" x14ac:dyDescent="0.2"/>
    <row r="3415" s="14" customFormat="1" x14ac:dyDescent="0.2"/>
    <row r="3416" s="14" customFormat="1" x14ac:dyDescent="0.2"/>
    <row r="3417" s="14" customFormat="1" x14ac:dyDescent="0.2"/>
    <row r="3418" s="14" customFormat="1" x14ac:dyDescent="0.2"/>
    <row r="3419" s="14" customFormat="1" x14ac:dyDescent="0.2"/>
    <row r="3420" s="14" customFormat="1" x14ac:dyDescent="0.2"/>
    <row r="3421" s="14" customFormat="1" x14ac:dyDescent="0.2"/>
    <row r="3422" s="14" customFormat="1" x14ac:dyDescent="0.2"/>
    <row r="3423" s="14" customFormat="1" x14ac:dyDescent="0.2"/>
    <row r="3424" s="14" customFormat="1" x14ac:dyDescent="0.2"/>
    <row r="3425" s="14" customFormat="1" x14ac:dyDescent="0.2"/>
    <row r="3426" s="14" customFormat="1" x14ac:dyDescent="0.2"/>
    <row r="3427" s="14" customFormat="1" x14ac:dyDescent="0.2"/>
    <row r="3428" s="14" customFormat="1" x14ac:dyDescent="0.2"/>
    <row r="3429" s="14" customFormat="1" x14ac:dyDescent="0.2"/>
    <row r="3430" s="14" customFormat="1" x14ac:dyDescent="0.2"/>
    <row r="3431" s="14" customFormat="1" x14ac:dyDescent="0.2"/>
    <row r="3432" s="14" customFormat="1" x14ac:dyDescent="0.2"/>
    <row r="3433" s="14" customFormat="1" x14ac:dyDescent="0.2"/>
    <row r="3434" s="14" customFormat="1" x14ac:dyDescent="0.2"/>
    <row r="3435" s="14" customFormat="1" x14ac:dyDescent="0.2"/>
    <row r="3436" s="14" customFormat="1" x14ac:dyDescent="0.2"/>
    <row r="3437" s="14" customFormat="1" x14ac:dyDescent="0.2"/>
    <row r="3438" s="14" customFormat="1" x14ac:dyDescent="0.2"/>
    <row r="3439" s="14" customFormat="1" x14ac:dyDescent="0.2"/>
    <row r="3440" s="14" customFormat="1" x14ac:dyDescent="0.2"/>
    <row r="3441" s="14" customFormat="1" x14ac:dyDescent="0.2"/>
    <row r="3442" s="14" customFormat="1" x14ac:dyDescent="0.2"/>
    <row r="3443" s="14" customFormat="1" x14ac:dyDescent="0.2"/>
    <row r="3444" s="14" customFormat="1" x14ac:dyDescent="0.2"/>
    <row r="3445" s="14" customFormat="1" x14ac:dyDescent="0.2"/>
    <row r="3446" s="14" customFormat="1" x14ac:dyDescent="0.2"/>
    <row r="3447" s="14" customFormat="1" x14ac:dyDescent="0.2"/>
    <row r="3448" s="14" customFormat="1" x14ac:dyDescent="0.2"/>
    <row r="3449" s="14" customFormat="1" x14ac:dyDescent="0.2"/>
    <row r="3450" s="14" customFormat="1" x14ac:dyDescent="0.2"/>
    <row r="3451" s="14" customFormat="1" x14ac:dyDescent="0.2"/>
    <row r="3452" s="14" customFormat="1" x14ac:dyDescent="0.2"/>
    <row r="3453" s="14" customFormat="1" x14ac:dyDescent="0.2"/>
    <row r="3454" s="14" customFormat="1" x14ac:dyDescent="0.2"/>
    <row r="3455" s="14" customFormat="1" x14ac:dyDescent="0.2"/>
    <row r="3456" s="14" customFormat="1" x14ac:dyDescent="0.2"/>
    <row r="3457" s="14" customFormat="1" x14ac:dyDescent="0.2"/>
    <row r="3458" s="14" customFormat="1" x14ac:dyDescent="0.2"/>
    <row r="3459" s="14" customFormat="1" x14ac:dyDescent="0.2"/>
    <row r="3460" s="14" customFormat="1" x14ac:dyDescent="0.2"/>
    <row r="3461" s="14" customFormat="1" x14ac:dyDescent="0.2"/>
    <row r="3462" s="14" customFormat="1" x14ac:dyDescent="0.2"/>
    <row r="3463" s="14" customFormat="1" x14ac:dyDescent="0.2"/>
    <row r="3464" s="14" customFormat="1" x14ac:dyDescent="0.2"/>
    <row r="3465" s="14" customFormat="1" x14ac:dyDescent="0.2"/>
    <row r="3466" s="14" customFormat="1" x14ac:dyDescent="0.2"/>
    <row r="3467" s="14" customFormat="1" x14ac:dyDescent="0.2"/>
    <row r="3468" s="14" customFormat="1" x14ac:dyDescent="0.2"/>
    <row r="3469" s="14" customFormat="1" x14ac:dyDescent="0.2"/>
    <row r="3470" s="14" customFormat="1" x14ac:dyDescent="0.2"/>
    <row r="3471" s="14" customFormat="1" x14ac:dyDescent="0.2"/>
    <row r="3472" s="14" customFormat="1" x14ac:dyDescent="0.2"/>
    <row r="3473" s="14" customFormat="1" x14ac:dyDescent="0.2"/>
    <row r="3474" s="14" customFormat="1" x14ac:dyDescent="0.2"/>
    <row r="3475" s="14" customFormat="1" x14ac:dyDescent="0.2"/>
    <row r="3476" s="14" customFormat="1" x14ac:dyDescent="0.2"/>
    <row r="3477" s="14" customFormat="1" x14ac:dyDescent="0.2"/>
    <row r="3478" s="14" customFormat="1" x14ac:dyDescent="0.2"/>
    <row r="3479" s="14" customFormat="1" x14ac:dyDescent="0.2"/>
    <row r="3480" s="14" customFormat="1" x14ac:dyDescent="0.2"/>
    <row r="3481" s="14" customFormat="1" x14ac:dyDescent="0.2"/>
    <row r="3482" s="14" customFormat="1" x14ac:dyDescent="0.2"/>
    <row r="3483" s="14" customFormat="1" x14ac:dyDescent="0.2"/>
    <row r="3484" s="14" customFormat="1" x14ac:dyDescent="0.2"/>
    <row r="3485" s="14" customFormat="1" x14ac:dyDescent="0.2"/>
    <row r="3486" s="14" customFormat="1" x14ac:dyDescent="0.2"/>
    <row r="3487" s="14" customFormat="1" x14ac:dyDescent="0.2"/>
    <row r="3488" s="14" customFormat="1" x14ac:dyDescent="0.2"/>
    <row r="3489" s="14" customFormat="1" x14ac:dyDescent="0.2"/>
    <row r="3490" s="14" customFormat="1" x14ac:dyDescent="0.2"/>
    <row r="3491" s="14" customFormat="1" x14ac:dyDescent="0.2"/>
    <row r="3492" s="14" customFormat="1" x14ac:dyDescent="0.2"/>
    <row r="3493" s="14" customFormat="1" x14ac:dyDescent="0.2"/>
    <row r="3494" s="14" customFormat="1" x14ac:dyDescent="0.2"/>
    <row r="3495" s="14" customFormat="1" x14ac:dyDescent="0.2"/>
    <row r="3496" s="14" customFormat="1" x14ac:dyDescent="0.2"/>
    <row r="3497" s="14" customFormat="1" x14ac:dyDescent="0.2"/>
    <row r="3498" s="14" customFormat="1" x14ac:dyDescent="0.2"/>
    <row r="3499" s="14" customFormat="1" x14ac:dyDescent="0.2"/>
    <row r="3500" s="14" customFormat="1" x14ac:dyDescent="0.2"/>
    <row r="3501" s="14" customFormat="1" x14ac:dyDescent="0.2"/>
    <row r="3502" s="14" customFormat="1" x14ac:dyDescent="0.2"/>
    <row r="3503" s="14" customFormat="1" x14ac:dyDescent="0.2"/>
    <row r="3504" s="14" customFormat="1" x14ac:dyDescent="0.2"/>
    <row r="3505" s="14" customFormat="1" x14ac:dyDescent="0.2"/>
    <row r="3506" s="14" customFormat="1" x14ac:dyDescent="0.2"/>
    <row r="3507" s="14" customFormat="1" x14ac:dyDescent="0.2"/>
    <row r="3508" s="14" customFormat="1" x14ac:dyDescent="0.2"/>
    <row r="3509" s="14" customFormat="1" x14ac:dyDescent="0.2"/>
    <row r="3510" s="14" customFormat="1" x14ac:dyDescent="0.2"/>
    <row r="3511" s="14" customFormat="1" x14ac:dyDescent="0.2"/>
    <row r="3512" s="14" customFormat="1" x14ac:dyDescent="0.2"/>
    <row r="3513" s="14" customFormat="1" x14ac:dyDescent="0.2"/>
    <row r="3514" s="14" customFormat="1" x14ac:dyDescent="0.2"/>
    <row r="3515" s="14" customFormat="1" x14ac:dyDescent="0.2"/>
    <row r="3516" s="14" customFormat="1" x14ac:dyDescent="0.2"/>
    <row r="3517" s="14" customFormat="1" x14ac:dyDescent="0.2"/>
    <row r="3518" s="14" customFormat="1" x14ac:dyDescent="0.2"/>
    <row r="3519" s="14" customFormat="1" x14ac:dyDescent="0.2"/>
    <row r="3520" s="14" customFormat="1" x14ac:dyDescent="0.2"/>
    <row r="3521" s="14" customFormat="1" x14ac:dyDescent="0.2"/>
    <row r="3522" s="14" customFormat="1" x14ac:dyDescent="0.2"/>
    <row r="3523" s="14" customFormat="1" x14ac:dyDescent="0.2"/>
    <row r="3524" s="14" customFormat="1" x14ac:dyDescent="0.2"/>
    <row r="3525" s="14" customFormat="1" x14ac:dyDescent="0.2"/>
    <row r="3526" s="14" customFormat="1" x14ac:dyDescent="0.2"/>
    <row r="3527" s="14" customFormat="1" x14ac:dyDescent="0.2"/>
    <row r="3528" s="14" customFormat="1" x14ac:dyDescent="0.2"/>
    <row r="3529" s="14" customFormat="1" x14ac:dyDescent="0.2"/>
    <row r="3530" s="14" customFormat="1" x14ac:dyDescent="0.2"/>
    <row r="3531" s="14" customFormat="1" x14ac:dyDescent="0.2"/>
    <row r="3532" s="14" customFormat="1" x14ac:dyDescent="0.2"/>
    <row r="3533" s="14" customFormat="1" x14ac:dyDescent="0.2"/>
    <row r="3534" s="14" customFormat="1" x14ac:dyDescent="0.2"/>
    <row r="3535" s="14" customFormat="1" x14ac:dyDescent="0.2"/>
    <row r="3536" s="14" customFormat="1" x14ac:dyDescent="0.2"/>
    <row r="3537" s="14" customFormat="1" x14ac:dyDescent="0.2"/>
    <row r="3538" s="14" customFormat="1" x14ac:dyDescent="0.2"/>
    <row r="3539" s="14" customFormat="1" x14ac:dyDescent="0.2"/>
    <row r="3540" s="14" customFormat="1" x14ac:dyDescent="0.2"/>
    <row r="3541" s="14" customFormat="1" x14ac:dyDescent="0.2"/>
    <row r="3542" s="14" customFormat="1" x14ac:dyDescent="0.2"/>
    <row r="3543" s="14" customFormat="1" x14ac:dyDescent="0.2"/>
    <row r="3544" s="14" customFormat="1" x14ac:dyDescent="0.2"/>
    <row r="3545" s="14" customFormat="1" x14ac:dyDescent="0.2"/>
    <row r="3546" s="14" customFormat="1" x14ac:dyDescent="0.2"/>
    <row r="3547" s="14" customFormat="1" x14ac:dyDescent="0.2"/>
    <row r="3548" s="14" customFormat="1" x14ac:dyDescent="0.2"/>
    <row r="3549" s="14" customFormat="1" x14ac:dyDescent="0.2"/>
    <row r="3550" s="14" customFormat="1" x14ac:dyDescent="0.2"/>
    <row r="3551" s="14" customFormat="1" x14ac:dyDescent="0.2"/>
    <row r="3552" s="14" customFormat="1" x14ac:dyDescent="0.2"/>
    <row r="3553" s="14" customFormat="1" x14ac:dyDescent="0.2"/>
    <row r="3554" s="14" customFormat="1" x14ac:dyDescent="0.2"/>
    <row r="3555" s="14" customFormat="1" x14ac:dyDescent="0.2"/>
    <row r="3556" s="14" customFormat="1" x14ac:dyDescent="0.2"/>
    <row r="3557" s="14" customFormat="1" x14ac:dyDescent="0.2"/>
    <row r="3558" s="14" customFormat="1" x14ac:dyDescent="0.2"/>
    <row r="3559" s="14" customFormat="1" x14ac:dyDescent="0.2"/>
    <row r="3560" s="14" customFormat="1" x14ac:dyDescent="0.2"/>
    <row r="3561" s="14" customFormat="1" x14ac:dyDescent="0.2"/>
    <row r="3562" s="14" customFormat="1" x14ac:dyDescent="0.2"/>
    <row r="3563" s="14" customFormat="1" x14ac:dyDescent="0.2"/>
    <row r="3564" s="14" customFormat="1" x14ac:dyDescent="0.2"/>
    <row r="3565" s="14" customFormat="1" x14ac:dyDescent="0.2"/>
    <row r="3566" s="14" customFormat="1" x14ac:dyDescent="0.2"/>
    <row r="3567" s="14" customFormat="1" x14ac:dyDescent="0.2"/>
    <row r="3568" s="14" customFormat="1" x14ac:dyDescent="0.2"/>
    <row r="3569" s="14" customFormat="1" x14ac:dyDescent="0.2"/>
    <row r="3570" s="14" customFormat="1" x14ac:dyDescent="0.2"/>
    <row r="3571" s="14" customFormat="1" x14ac:dyDescent="0.2"/>
    <row r="3572" s="14" customFormat="1" x14ac:dyDescent="0.2"/>
    <row r="3573" s="14" customFormat="1" x14ac:dyDescent="0.2"/>
    <row r="3574" s="14" customFormat="1" x14ac:dyDescent="0.2"/>
    <row r="3575" s="14" customFormat="1" x14ac:dyDescent="0.2"/>
    <row r="3576" s="14" customFormat="1" x14ac:dyDescent="0.2"/>
    <row r="3577" s="14" customFormat="1" x14ac:dyDescent="0.2"/>
    <row r="3578" s="14" customFormat="1" x14ac:dyDescent="0.2"/>
    <row r="3579" s="14" customFormat="1" x14ac:dyDescent="0.2"/>
    <row r="3580" s="14" customFormat="1" x14ac:dyDescent="0.2"/>
    <row r="3581" s="14" customFormat="1" x14ac:dyDescent="0.2"/>
    <row r="3582" s="14" customFormat="1" x14ac:dyDescent="0.2"/>
    <row r="3583" s="14" customFormat="1" x14ac:dyDescent="0.2"/>
    <row r="3584" s="14" customFormat="1" x14ac:dyDescent="0.2"/>
    <row r="3585" s="14" customFormat="1" x14ac:dyDescent="0.2"/>
    <row r="3586" s="14" customFormat="1" x14ac:dyDescent="0.2"/>
    <row r="3587" s="14" customFormat="1" x14ac:dyDescent="0.2"/>
    <row r="3588" s="14" customFormat="1" x14ac:dyDescent="0.2"/>
    <row r="3589" s="14" customFormat="1" x14ac:dyDescent="0.2"/>
    <row r="3590" s="14" customFormat="1" x14ac:dyDescent="0.2"/>
    <row r="3591" s="14" customFormat="1" x14ac:dyDescent="0.2"/>
    <row r="3592" s="14" customFormat="1" x14ac:dyDescent="0.2"/>
    <row r="3593" s="14" customFormat="1" x14ac:dyDescent="0.2"/>
    <row r="3594" s="14" customFormat="1" x14ac:dyDescent="0.2"/>
    <row r="3595" s="14" customFormat="1" x14ac:dyDescent="0.2"/>
    <row r="3596" s="14" customFormat="1" x14ac:dyDescent="0.2"/>
    <row r="3597" s="14" customFormat="1" x14ac:dyDescent="0.2"/>
    <row r="3598" s="14" customFormat="1" x14ac:dyDescent="0.2"/>
    <row r="3599" s="14" customFormat="1" x14ac:dyDescent="0.2"/>
    <row r="3600" s="14" customFormat="1" x14ac:dyDescent="0.2"/>
    <row r="3601" s="14" customFormat="1" x14ac:dyDescent="0.2"/>
    <row r="3602" s="14" customFormat="1" x14ac:dyDescent="0.2"/>
    <row r="3603" s="14" customFormat="1" x14ac:dyDescent="0.2"/>
    <row r="3604" s="14" customFormat="1" x14ac:dyDescent="0.2"/>
    <row r="3605" s="14" customFormat="1" x14ac:dyDescent="0.2"/>
    <row r="3606" s="14" customFormat="1" x14ac:dyDescent="0.2"/>
    <row r="3607" s="14" customFormat="1" x14ac:dyDescent="0.2"/>
    <row r="3608" s="14" customFormat="1" x14ac:dyDescent="0.2"/>
    <row r="3609" s="14" customFormat="1" x14ac:dyDescent="0.2"/>
    <row r="3610" s="14" customFormat="1" x14ac:dyDescent="0.2"/>
    <row r="3611" s="14" customFormat="1" x14ac:dyDescent="0.2"/>
    <row r="3612" s="14" customFormat="1" x14ac:dyDescent="0.2"/>
    <row r="3613" s="14" customFormat="1" x14ac:dyDescent="0.2"/>
    <row r="3614" s="14" customFormat="1" x14ac:dyDescent="0.2"/>
    <row r="3615" s="14" customFormat="1" x14ac:dyDescent="0.2"/>
    <row r="3616" s="14" customFormat="1" x14ac:dyDescent="0.2"/>
    <row r="3617" s="14" customFormat="1" x14ac:dyDescent="0.2"/>
    <row r="3618" s="14" customFormat="1" x14ac:dyDescent="0.2"/>
    <row r="3619" s="14" customFormat="1" x14ac:dyDescent="0.2"/>
    <row r="3620" s="14" customFormat="1" x14ac:dyDescent="0.2"/>
    <row r="3621" s="14" customFormat="1" x14ac:dyDescent="0.2"/>
    <row r="3622" s="14" customFormat="1" x14ac:dyDescent="0.2"/>
    <row r="3623" s="14" customFormat="1" x14ac:dyDescent="0.2"/>
    <row r="3624" s="14" customFormat="1" x14ac:dyDescent="0.2"/>
    <row r="3625" s="14" customFormat="1" x14ac:dyDescent="0.2"/>
    <row r="3626" s="14" customFormat="1" x14ac:dyDescent="0.2"/>
    <row r="3627" s="14" customFormat="1" x14ac:dyDescent="0.2"/>
    <row r="3628" s="14" customFormat="1" x14ac:dyDescent="0.2"/>
    <row r="3629" s="14" customFormat="1" x14ac:dyDescent="0.2"/>
    <row r="3630" s="14" customFormat="1" x14ac:dyDescent="0.2"/>
    <row r="3631" s="14" customFormat="1" x14ac:dyDescent="0.2"/>
    <row r="3632" s="14" customFormat="1" x14ac:dyDescent="0.2"/>
    <row r="3633" s="14" customFormat="1" x14ac:dyDescent="0.2"/>
    <row r="3634" s="14" customFormat="1" x14ac:dyDescent="0.2"/>
    <row r="3635" s="14" customFormat="1" x14ac:dyDescent="0.2"/>
    <row r="3636" s="14" customFormat="1" x14ac:dyDescent="0.2"/>
    <row r="3637" s="14" customFormat="1" x14ac:dyDescent="0.2"/>
    <row r="3638" s="14" customFormat="1" x14ac:dyDescent="0.2"/>
    <row r="3639" s="14" customFormat="1" x14ac:dyDescent="0.2"/>
    <row r="3640" s="14" customFormat="1" x14ac:dyDescent="0.2"/>
    <row r="3641" s="14" customFormat="1" x14ac:dyDescent="0.2"/>
    <row r="3642" s="14" customFormat="1" x14ac:dyDescent="0.2"/>
    <row r="3643" s="14" customFormat="1" x14ac:dyDescent="0.2"/>
    <row r="3644" s="14" customFormat="1" x14ac:dyDescent="0.2"/>
    <row r="3645" s="14" customFormat="1" x14ac:dyDescent="0.2"/>
    <row r="3646" s="14" customFormat="1" x14ac:dyDescent="0.2"/>
    <row r="3647" s="14" customFormat="1" x14ac:dyDescent="0.2"/>
    <row r="3648" s="14" customFormat="1" x14ac:dyDescent="0.2"/>
    <row r="3649" s="14" customFormat="1" x14ac:dyDescent="0.2"/>
    <row r="3650" s="14" customFormat="1" x14ac:dyDescent="0.2"/>
    <row r="3651" s="14" customFormat="1" x14ac:dyDescent="0.2"/>
    <row r="3652" s="14" customFormat="1" x14ac:dyDescent="0.2"/>
    <row r="3653" s="14" customFormat="1" x14ac:dyDescent="0.2"/>
    <row r="3654" s="14" customFormat="1" x14ac:dyDescent="0.2"/>
    <row r="3655" s="14" customFormat="1" x14ac:dyDescent="0.2"/>
    <row r="3656" s="14" customFormat="1" x14ac:dyDescent="0.2"/>
    <row r="3657" s="14" customFormat="1" x14ac:dyDescent="0.2"/>
    <row r="3658" s="14" customFormat="1" x14ac:dyDescent="0.2"/>
    <row r="3659" s="14" customFormat="1" x14ac:dyDescent="0.2"/>
    <row r="3660" s="14" customFormat="1" x14ac:dyDescent="0.2"/>
    <row r="3661" s="14" customFormat="1" x14ac:dyDescent="0.2"/>
    <row r="3662" s="14" customFormat="1" x14ac:dyDescent="0.2"/>
    <row r="3663" s="14" customFormat="1" x14ac:dyDescent="0.2"/>
    <row r="3664" s="14" customFormat="1" x14ac:dyDescent="0.2"/>
    <row r="3665" s="14" customFormat="1" x14ac:dyDescent="0.2"/>
    <row r="3666" s="14" customFormat="1" x14ac:dyDescent="0.2"/>
    <row r="3667" s="14" customFormat="1" x14ac:dyDescent="0.2"/>
    <row r="3668" s="14" customFormat="1" x14ac:dyDescent="0.2"/>
    <row r="3669" s="14" customFormat="1" x14ac:dyDescent="0.2"/>
    <row r="3670" s="14" customFormat="1" x14ac:dyDescent="0.2"/>
    <row r="3671" s="14" customFormat="1" x14ac:dyDescent="0.2"/>
    <row r="3672" s="14" customFormat="1" x14ac:dyDescent="0.2"/>
    <row r="3673" s="14" customFormat="1" x14ac:dyDescent="0.2"/>
    <row r="3674" s="14" customFormat="1" x14ac:dyDescent="0.2"/>
    <row r="3675" s="14" customFormat="1" x14ac:dyDescent="0.2"/>
    <row r="3676" s="14" customFormat="1" x14ac:dyDescent="0.2"/>
    <row r="3677" s="14" customFormat="1" x14ac:dyDescent="0.2"/>
    <row r="3678" s="14" customFormat="1" x14ac:dyDescent="0.2"/>
    <row r="3679" s="14" customFormat="1" x14ac:dyDescent="0.2"/>
    <row r="3680" s="14" customFormat="1" x14ac:dyDescent="0.2"/>
    <row r="3681" s="14" customFormat="1" x14ac:dyDescent="0.2"/>
    <row r="3682" s="14" customFormat="1" x14ac:dyDescent="0.2"/>
    <row r="3683" s="14" customFormat="1" x14ac:dyDescent="0.2"/>
    <row r="3684" s="14" customFormat="1" x14ac:dyDescent="0.2"/>
    <row r="3685" s="14" customFormat="1" x14ac:dyDescent="0.2"/>
    <row r="3686" s="14" customFormat="1" x14ac:dyDescent="0.2"/>
    <row r="3687" s="14" customFormat="1" x14ac:dyDescent="0.2"/>
    <row r="3688" s="14" customFormat="1" x14ac:dyDescent="0.2"/>
    <row r="3689" s="14" customFormat="1" x14ac:dyDescent="0.2"/>
    <row r="3690" s="14" customFormat="1" x14ac:dyDescent="0.2"/>
    <row r="3691" s="14" customFormat="1" x14ac:dyDescent="0.2"/>
    <row r="3692" s="14" customFormat="1" x14ac:dyDescent="0.2"/>
    <row r="3693" s="14" customFormat="1" x14ac:dyDescent="0.2"/>
    <row r="3694" s="14" customFormat="1" x14ac:dyDescent="0.2"/>
    <row r="3695" s="14" customFormat="1" x14ac:dyDescent="0.2"/>
    <row r="3696" s="14" customFormat="1" x14ac:dyDescent="0.2"/>
    <row r="3697" s="14" customFormat="1" x14ac:dyDescent="0.2"/>
    <row r="3698" s="14" customFormat="1" x14ac:dyDescent="0.2"/>
    <row r="3699" s="14" customFormat="1" x14ac:dyDescent="0.2"/>
    <row r="3700" s="14" customFormat="1" x14ac:dyDescent="0.2"/>
    <row r="3701" s="14" customFormat="1" x14ac:dyDescent="0.2"/>
    <row r="3702" s="14" customFormat="1" x14ac:dyDescent="0.2"/>
    <row r="3703" s="14" customFormat="1" x14ac:dyDescent="0.2"/>
    <row r="3704" s="14" customFormat="1" x14ac:dyDescent="0.2"/>
    <row r="3705" s="14" customFormat="1" x14ac:dyDescent="0.2"/>
    <row r="3706" s="14" customFormat="1" x14ac:dyDescent="0.2"/>
    <row r="3707" s="14" customFormat="1" x14ac:dyDescent="0.2"/>
    <row r="3708" s="14" customFormat="1" x14ac:dyDescent="0.2"/>
    <row r="3709" s="14" customFormat="1" x14ac:dyDescent="0.2"/>
    <row r="3710" s="14" customFormat="1" x14ac:dyDescent="0.2"/>
    <row r="3711" s="14" customFormat="1" x14ac:dyDescent="0.2"/>
    <row r="3712" s="14" customFormat="1" x14ac:dyDescent="0.2"/>
    <row r="3713" s="14" customFormat="1" x14ac:dyDescent="0.2"/>
    <row r="3714" s="14" customFormat="1" x14ac:dyDescent="0.2"/>
    <row r="3715" s="14" customFormat="1" x14ac:dyDescent="0.2"/>
    <row r="3716" s="14" customFormat="1" x14ac:dyDescent="0.2"/>
    <row r="3717" s="14" customFormat="1" x14ac:dyDescent="0.2"/>
    <row r="3718" s="14" customFormat="1" x14ac:dyDescent="0.2"/>
    <row r="3719" s="14" customFormat="1" x14ac:dyDescent="0.2"/>
    <row r="3720" s="14" customFormat="1" x14ac:dyDescent="0.2"/>
    <row r="3721" s="14" customFormat="1" x14ac:dyDescent="0.2"/>
    <row r="3722" s="14" customFormat="1" x14ac:dyDescent="0.2"/>
    <row r="3723" s="14" customFormat="1" x14ac:dyDescent="0.2"/>
    <row r="3724" s="14" customFormat="1" x14ac:dyDescent="0.2"/>
    <row r="3725" s="14" customFormat="1" x14ac:dyDescent="0.2"/>
    <row r="3726" s="14" customFormat="1" x14ac:dyDescent="0.2"/>
    <row r="3727" s="14" customFormat="1" x14ac:dyDescent="0.2"/>
    <row r="3728" s="14" customFormat="1" x14ac:dyDescent="0.2"/>
    <row r="3729" s="14" customFormat="1" x14ac:dyDescent="0.2"/>
    <row r="3730" s="14" customFormat="1" x14ac:dyDescent="0.2"/>
    <row r="3731" s="14" customFormat="1" x14ac:dyDescent="0.2"/>
    <row r="3732" s="14" customFormat="1" x14ac:dyDescent="0.2"/>
    <row r="3733" s="14" customFormat="1" x14ac:dyDescent="0.2"/>
    <row r="3734" s="14" customFormat="1" x14ac:dyDescent="0.2"/>
    <row r="3735" s="14" customFormat="1" x14ac:dyDescent="0.2"/>
    <row r="3736" s="14" customFormat="1" x14ac:dyDescent="0.2"/>
    <row r="3737" s="14" customFormat="1" x14ac:dyDescent="0.2"/>
    <row r="3738" s="14" customFormat="1" x14ac:dyDescent="0.2"/>
    <row r="3739" s="14" customFormat="1" x14ac:dyDescent="0.2"/>
    <row r="3740" s="14" customFormat="1" x14ac:dyDescent="0.2"/>
    <row r="3741" s="14" customFormat="1" x14ac:dyDescent="0.2"/>
    <row r="3742" s="14" customFormat="1" x14ac:dyDescent="0.2"/>
    <row r="3743" s="14" customFormat="1" x14ac:dyDescent="0.2"/>
    <row r="3744" s="14" customFormat="1" x14ac:dyDescent="0.2"/>
    <row r="3745" s="14" customFormat="1" x14ac:dyDescent="0.2"/>
    <row r="3746" s="14" customFormat="1" x14ac:dyDescent="0.2"/>
    <row r="3747" s="14" customFormat="1" x14ac:dyDescent="0.2"/>
    <row r="3748" s="14" customFormat="1" x14ac:dyDescent="0.2"/>
    <row r="3749" s="14" customFormat="1" x14ac:dyDescent="0.2"/>
    <row r="3750" s="14" customFormat="1" x14ac:dyDescent="0.2"/>
    <row r="3751" s="14" customFormat="1" x14ac:dyDescent="0.2"/>
    <row r="3752" s="14" customFormat="1" x14ac:dyDescent="0.2"/>
    <row r="3753" s="14" customFormat="1" x14ac:dyDescent="0.2"/>
    <row r="3754" s="14" customFormat="1" x14ac:dyDescent="0.2"/>
    <row r="3755" s="14" customFormat="1" x14ac:dyDescent="0.2"/>
    <row r="3756" s="14" customFormat="1" x14ac:dyDescent="0.2"/>
    <row r="3757" s="14" customFormat="1" x14ac:dyDescent="0.2"/>
    <row r="3758" s="14" customFormat="1" x14ac:dyDescent="0.2"/>
    <row r="3759" s="14" customFormat="1" x14ac:dyDescent="0.2"/>
    <row r="3760" s="14" customFormat="1" x14ac:dyDescent="0.2"/>
    <row r="3761" s="14" customFormat="1" x14ac:dyDescent="0.2"/>
    <row r="3762" s="14" customFormat="1" x14ac:dyDescent="0.2"/>
    <row r="3763" s="14" customFormat="1" x14ac:dyDescent="0.2"/>
    <row r="3764" s="14" customFormat="1" x14ac:dyDescent="0.2"/>
    <row r="3765" s="14" customFormat="1" x14ac:dyDescent="0.2"/>
    <row r="3766" s="14" customFormat="1" x14ac:dyDescent="0.2"/>
    <row r="3767" s="14" customFormat="1" x14ac:dyDescent="0.2"/>
    <row r="3768" s="14" customFormat="1" x14ac:dyDescent="0.2"/>
    <row r="3769" s="14" customFormat="1" x14ac:dyDescent="0.2"/>
    <row r="3770" s="14" customFormat="1" x14ac:dyDescent="0.2"/>
    <row r="3771" s="14" customFormat="1" x14ac:dyDescent="0.2"/>
    <row r="3772" s="14" customFormat="1" x14ac:dyDescent="0.2"/>
    <row r="3773" s="14" customFormat="1" x14ac:dyDescent="0.2"/>
    <row r="3774" s="14" customFormat="1" x14ac:dyDescent="0.2"/>
    <row r="3775" s="14" customFormat="1" x14ac:dyDescent="0.2"/>
    <row r="3776" s="14" customFormat="1" x14ac:dyDescent="0.2"/>
    <row r="3777" s="14" customFormat="1" x14ac:dyDescent="0.2"/>
    <row r="3778" s="14" customFormat="1" x14ac:dyDescent="0.2"/>
    <row r="3779" s="14" customFormat="1" x14ac:dyDescent="0.2"/>
    <row r="3780" s="14" customFormat="1" x14ac:dyDescent="0.2"/>
    <row r="3781" s="14" customFormat="1" x14ac:dyDescent="0.2"/>
    <row r="3782" s="14" customFormat="1" x14ac:dyDescent="0.2"/>
    <row r="3783" s="14" customFormat="1" x14ac:dyDescent="0.2"/>
    <row r="3784" s="14" customFormat="1" x14ac:dyDescent="0.2"/>
    <row r="3785" s="14" customFormat="1" x14ac:dyDescent="0.2"/>
    <row r="3786" s="14" customFormat="1" x14ac:dyDescent="0.2"/>
    <row r="3787" s="14" customFormat="1" x14ac:dyDescent="0.2"/>
    <row r="3788" s="14" customFormat="1" x14ac:dyDescent="0.2"/>
    <row r="3789" s="14" customFormat="1" x14ac:dyDescent="0.2"/>
    <row r="3790" s="14" customFormat="1" x14ac:dyDescent="0.2"/>
    <row r="3791" s="14" customFormat="1" x14ac:dyDescent="0.2"/>
    <row r="3792" s="14" customFormat="1" x14ac:dyDescent="0.2"/>
    <row r="3793" s="14" customFormat="1" x14ac:dyDescent="0.2"/>
    <row r="3794" s="14" customFormat="1" x14ac:dyDescent="0.2"/>
    <row r="3795" s="14" customFormat="1" x14ac:dyDescent="0.2"/>
    <row r="3796" s="14" customFormat="1" x14ac:dyDescent="0.2"/>
    <row r="3797" s="14" customFormat="1" x14ac:dyDescent="0.2"/>
    <row r="3798" s="14" customFormat="1" x14ac:dyDescent="0.2"/>
    <row r="3799" s="14" customFormat="1" x14ac:dyDescent="0.2"/>
    <row r="3800" s="14" customFormat="1" x14ac:dyDescent="0.2"/>
    <row r="3801" s="14" customFormat="1" x14ac:dyDescent="0.2"/>
    <row r="3802" s="14" customFormat="1" x14ac:dyDescent="0.2"/>
    <row r="3803" s="14" customFormat="1" x14ac:dyDescent="0.2"/>
    <row r="3804" s="14" customFormat="1" x14ac:dyDescent="0.2"/>
    <row r="3805" s="14" customFormat="1" x14ac:dyDescent="0.2"/>
    <row r="3806" s="14" customFormat="1" x14ac:dyDescent="0.2"/>
    <row r="3807" s="14" customFormat="1" x14ac:dyDescent="0.2"/>
    <row r="3808" s="14" customFormat="1" x14ac:dyDescent="0.2"/>
    <row r="3809" s="14" customFormat="1" x14ac:dyDescent="0.2"/>
    <row r="3810" s="14" customFormat="1" x14ac:dyDescent="0.2"/>
    <row r="3811" s="14" customFormat="1" x14ac:dyDescent="0.2"/>
    <row r="3812" s="14" customFormat="1" x14ac:dyDescent="0.2"/>
    <row r="3813" s="14" customFormat="1" x14ac:dyDescent="0.2"/>
    <row r="3814" s="14" customFormat="1" x14ac:dyDescent="0.2"/>
    <row r="3815" s="14" customFormat="1" x14ac:dyDescent="0.2"/>
    <row r="3816" s="14" customFormat="1" x14ac:dyDescent="0.2"/>
    <row r="3817" s="14" customFormat="1" x14ac:dyDescent="0.2"/>
    <row r="3818" s="14" customFormat="1" x14ac:dyDescent="0.2"/>
    <row r="3819" s="14" customFormat="1" x14ac:dyDescent="0.2"/>
    <row r="3820" s="14" customFormat="1" x14ac:dyDescent="0.2"/>
    <row r="3821" s="14" customFormat="1" x14ac:dyDescent="0.2"/>
    <row r="3822" s="14" customFormat="1" x14ac:dyDescent="0.2"/>
    <row r="3823" s="14" customFormat="1" x14ac:dyDescent="0.2"/>
    <row r="3824" s="14" customFormat="1" x14ac:dyDescent="0.2"/>
    <row r="3825" s="14" customFormat="1" x14ac:dyDescent="0.2"/>
    <row r="3826" s="14" customFormat="1" x14ac:dyDescent="0.2"/>
    <row r="3827" s="14" customFormat="1" x14ac:dyDescent="0.2"/>
    <row r="3828" s="14" customFormat="1" x14ac:dyDescent="0.2"/>
    <row r="3829" s="14" customFormat="1" x14ac:dyDescent="0.2"/>
    <row r="3830" s="14" customFormat="1" x14ac:dyDescent="0.2"/>
    <row r="3831" s="14" customFormat="1" x14ac:dyDescent="0.2"/>
    <row r="3832" s="14" customFormat="1" x14ac:dyDescent="0.2"/>
    <row r="3833" s="14" customFormat="1" x14ac:dyDescent="0.2"/>
    <row r="3834" s="14" customFormat="1" x14ac:dyDescent="0.2"/>
    <row r="3835" s="14" customFormat="1" x14ac:dyDescent="0.2"/>
    <row r="3836" s="14" customFormat="1" x14ac:dyDescent="0.2"/>
    <row r="3837" s="14" customFormat="1" x14ac:dyDescent="0.2"/>
    <row r="3838" s="14" customFormat="1" x14ac:dyDescent="0.2"/>
    <row r="3839" s="14" customFormat="1" x14ac:dyDescent="0.2"/>
    <row r="3840" s="14" customFormat="1" x14ac:dyDescent="0.2"/>
    <row r="3841" s="14" customFormat="1" x14ac:dyDescent="0.2"/>
    <row r="3842" s="14" customFormat="1" x14ac:dyDescent="0.2"/>
    <row r="3843" s="14" customFormat="1" x14ac:dyDescent="0.2"/>
    <row r="3844" s="14" customFormat="1" x14ac:dyDescent="0.2"/>
    <row r="3845" s="14" customFormat="1" x14ac:dyDescent="0.2"/>
    <row r="3846" s="14" customFormat="1" x14ac:dyDescent="0.2"/>
    <row r="3847" s="14" customFormat="1" x14ac:dyDescent="0.2"/>
    <row r="3848" s="14" customFormat="1" x14ac:dyDescent="0.2"/>
    <row r="3849" s="14" customFormat="1" x14ac:dyDescent="0.2"/>
    <row r="3850" s="14" customFormat="1" x14ac:dyDescent="0.2"/>
    <row r="3851" s="14" customFormat="1" x14ac:dyDescent="0.2"/>
    <row r="3852" s="14" customFormat="1" x14ac:dyDescent="0.2"/>
    <row r="3853" s="14" customFormat="1" x14ac:dyDescent="0.2"/>
    <row r="3854" s="14" customFormat="1" x14ac:dyDescent="0.2"/>
    <row r="3855" s="14" customFormat="1" x14ac:dyDescent="0.2"/>
    <row r="3856" s="14" customFormat="1" x14ac:dyDescent="0.2"/>
    <row r="3857" s="14" customFormat="1" x14ac:dyDescent="0.2"/>
    <row r="3858" s="14" customFormat="1" x14ac:dyDescent="0.2"/>
    <row r="3859" s="14" customFormat="1" x14ac:dyDescent="0.2"/>
    <row r="3860" s="14" customFormat="1" x14ac:dyDescent="0.2"/>
    <row r="3861" s="14" customFormat="1" x14ac:dyDescent="0.2"/>
    <row r="3862" s="14" customFormat="1" x14ac:dyDescent="0.2"/>
    <row r="3863" s="14" customFormat="1" x14ac:dyDescent="0.2"/>
    <row r="3864" s="14" customFormat="1" x14ac:dyDescent="0.2"/>
    <row r="3865" s="14" customFormat="1" x14ac:dyDescent="0.2"/>
    <row r="3866" s="14" customFormat="1" x14ac:dyDescent="0.2"/>
    <row r="3867" s="14" customFormat="1" x14ac:dyDescent="0.2"/>
    <row r="3868" s="14" customFormat="1" x14ac:dyDescent="0.2"/>
    <row r="3869" s="14" customFormat="1" x14ac:dyDescent="0.2"/>
    <row r="3870" s="14" customFormat="1" x14ac:dyDescent="0.2"/>
    <row r="3871" s="14" customFormat="1" x14ac:dyDescent="0.2"/>
    <row r="3872" s="14" customFormat="1" x14ac:dyDescent="0.2"/>
    <row r="3873" s="14" customFormat="1" x14ac:dyDescent="0.2"/>
    <row r="3874" s="14" customFormat="1" x14ac:dyDescent="0.2"/>
    <row r="3875" s="14" customFormat="1" x14ac:dyDescent="0.2"/>
    <row r="3876" s="14" customFormat="1" x14ac:dyDescent="0.2"/>
    <row r="3877" s="14" customFormat="1" x14ac:dyDescent="0.2"/>
    <row r="3878" s="14" customFormat="1" x14ac:dyDescent="0.2"/>
    <row r="3879" s="14" customFormat="1" x14ac:dyDescent="0.2"/>
    <row r="3880" s="14" customFormat="1" x14ac:dyDescent="0.2"/>
    <row r="3881" s="14" customFormat="1" x14ac:dyDescent="0.2"/>
    <row r="3882" s="14" customFormat="1" x14ac:dyDescent="0.2"/>
    <row r="3883" s="14" customFormat="1" x14ac:dyDescent="0.2"/>
    <row r="3884" s="14" customFormat="1" x14ac:dyDescent="0.2"/>
    <row r="3885" s="14" customFormat="1" x14ac:dyDescent="0.2"/>
    <row r="3886" s="14" customFormat="1" x14ac:dyDescent="0.2"/>
    <row r="3887" s="14" customFormat="1" x14ac:dyDescent="0.2"/>
    <row r="3888" s="14" customFormat="1" x14ac:dyDescent="0.2"/>
    <row r="3889" s="14" customFormat="1" x14ac:dyDescent="0.2"/>
    <row r="3890" s="14" customFormat="1" x14ac:dyDescent="0.2"/>
    <row r="3891" s="14" customFormat="1" x14ac:dyDescent="0.2"/>
    <row r="3892" s="14" customFormat="1" x14ac:dyDescent="0.2"/>
    <row r="3893" s="14" customFormat="1" x14ac:dyDescent="0.2"/>
    <row r="3894" s="14" customFormat="1" x14ac:dyDescent="0.2"/>
    <row r="3895" s="14" customFormat="1" x14ac:dyDescent="0.2"/>
    <row r="3896" s="14" customFormat="1" x14ac:dyDescent="0.2"/>
    <row r="3897" s="14" customFormat="1" x14ac:dyDescent="0.2"/>
    <row r="3898" s="14" customFormat="1" x14ac:dyDescent="0.2"/>
    <row r="3899" s="14" customFormat="1" x14ac:dyDescent="0.2"/>
    <row r="3900" s="14" customFormat="1" x14ac:dyDescent="0.2"/>
    <row r="3901" s="14" customFormat="1" x14ac:dyDescent="0.2"/>
    <row r="3902" s="14" customFormat="1" x14ac:dyDescent="0.2"/>
    <row r="3903" s="14" customFormat="1" x14ac:dyDescent="0.2"/>
    <row r="3904" s="14" customFormat="1" x14ac:dyDescent="0.2"/>
    <row r="3905" s="14" customFormat="1" x14ac:dyDescent="0.2"/>
    <row r="3906" s="14" customFormat="1" x14ac:dyDescent="0.2"/>
    <row r="3907" s="14" customFormat="1" x14ac:dyDescent="0.2"/>
    <row r="3908" s="14" customFormat="1" x14ac:dyDescent="0.2"/>
    <row r="3909" s="14" customFormat="1" x14ac:dyDescent="0.2"/>
    <row r="3910" s="14" customFormat="1" x14ac:dyDescent="0.2"/>
    <row r="3911" s="14" customFormat="1" x14ac:dyDescent="0.2"/>
    <row r="3912" s="14" customFormat="1" x14ac:dyDescent="0.2"/>
    <row r="3913" s="14" customFormat="1" x14ac:dyDescent="0.2"/>
    <row r="3914" s="14" customFormat="1" x14ac:dyDescent="0.2"/>
    <row r="3915" s="14" customFormat="1" x14ac:dyDescent="0.2"/>
    <row r="3916" s="14" customFormat="1" x14ac:dyDescent="0.2"/>
    <row r="3917" s="14" customFormat="1" x14ac:dyDescent="0.2"/>
    <row r="3918" s="14" customFormat="1" x14ac:dyDescent="0.2"/>
    <row r="3919" s="14" customFormat="1" x14ac:dyDescent="0.2"/>
    <row r="3920" s="14" customFormat="1" x14ac:dyDescent="0.2"/>
    <row r="3921" s="14" customFormat="1" x14ac:dyDescent="0.2"/>
    <row r="3922" s="14" customFormat="1" x14ac:dyDescent="0.2"/>
    <row r="3923" s="14" customFormat="1" x14ac:dyDescent="0.2"/>
    <row r="3924" s="14" customFormat="1" x14ac:dyDescent="0.2"/>
    <row r="3925" s="14" customFormat="1" x14ac:dyDescent="0.2"/>
    <row r="3926" s="14" customFormat="1" x14ac:dyDescent="0.2"/>
    <row r="3927" s="14" customFormat="1" x14ac:dyDescent="0.2"/>
    <row r="3928" s="14" customFormat="1" x14ac:dyDescent="0.2"/>
    <row r="3929" s="14" customFormat="1" x14ac:dyDescent="0.2"/>
    <row r="3930" s="14" customFormat="1" x14ac:dyDescent="0.2"/>
    <row r="3931" s="14" customFormat="1" x14ac:dyDescent="0.2"/>
    <row r="3932" s="14" customFormat="1" x14ac:dyDescent="0.2"/>
    <row r="3933" s="14" customFormat="1" x14ac:dyDescent="0.2"/>
    <row r="3934" s="14" customFormat="1" x14ac:dyDescent="0.2"/>
    <row r="3935" s="14" customFormat="1" x14ac:dyDescent="0.2"/>
    <row r="3936" s="14" customFormat="1" x14ac:dyDescent="0.2"/>
    <row r="3937" s="14" customFormat="1" x14ac:dyDescent="0.2"/>
    <row r="3938" s="14" customFormat="1" x14ac:dyDescent="0.2"/>
    <row r="3939" s="14" customFormat="1" x14ac:dyDescent="0.2"/>
    <row r="3940" s="14" customFormat="1" x14ac:dyDescent="0.2"/>
    <row r="3941" s="14" customFormat="1" x14ac:dyDescent="0.2"/>
    <row r="3942" s="14" customFormat="1" x14ac:dyDescent="0.2"/>
    <row r="3943" s="14" customFormat="1" x14ac:dyDescent="0.2"/>
    <row r="3944" s="14" customFormat="1" x14ac:dyDescent="0.2"/>
    <row r="3945" s="14" customFormat="1" x14ac:dyDescent="0.2"/>
    <row r="3946" s="14" customFormat="1" x14ac:dyDescent="0.2"/>
    <row r="3947" s="14" customFormat="1" x14ac:dyDescent="0.2"/>
    <row r="3948" s="14" customFormat="1" x14ac:dyDescent="0.2"/>
    <row r="3949" s="14" customFormat="1" x14ac:dyDescent="0.2"/>
    <row r="3950" s="14" customFormat="1" x14ac:dyDescent="0.2"/>
    <row r="3951" s="14" customFormat="1" x14ac:dyDescent="0.2"/>
    <row r="3952" s="14" customFormat="1" x14ac:dyDescent="0.2"/>
    <row r="3953" s="14" customFormat="1" x14ac:dyDescent="0.2"/>
    <row r="3954" s="14" customFormat="1" x14ac:dyDescent="0.2"/>
    <row r="3955" s="14" customFormat="1" x14ac:dyDescent="0.2"/>
    <row r="3956" s="14" customFormat="1" x14ac:dyDescent="0.2"/>
    <row r="3957" s="14" customFormat="1" x14ac:dyDescent="0.2"/>
    <row r="3958" s="14" customFormat="1" x14ac:dyDescent="0.2"/>
    <row r="3959" s="14" customFormat="1" x14ac:dyDescent="0.2"/>
    <row r="3960" s="14" customFormat="1" x14ac:dyDescent="0.2"/>
    <row r="3961" s="14" customFormat="1" x14ac:dyDescent="0.2"/>
    <row r="3962" s="14" customFormat="1" x14ac:dyDescent="0.2"/>
    <row r="3963" s="14" customFormat="1" x14ac:dyDescent="0.2"/>
    <row r="3964" s="14" customFormat="1" x14ac:dyDescent="0.2"/>
    <row r="3965" s="14" customFormat="1" x14ac:dyDescent="0.2"/>
    <row r="3966" s="14" customFormat="1" x14ac:dyDescent="0.2"/>
    <row r="3967" s="14" customFormat="1" x14ac:dyDescent="0.2"/>
    <row r="3968" s="14" customFormat="1" x14ac:dyDescent="0.2"/>
    <row r="3969" s="14" customFormat="1" x14ac:dyDescent="0.2"/>
    <row r="3970" s="14" customFormat="1" x14ac:dyDescent="0.2"/>
    <row r="3971" s="14" customFormat="1" x14ac:dyDescent="0.2"/>
    <row r="3972" s="14" customFormat="1" x14ac:dyDescent="0.2"/>
    <row r="3973" s="14" customFormat="1" x14ac:dyDescent="0.2"/>
    <row r="3974" s="14" customFormat="1" x14ac:dyDescent="0.2"/>
    <row r="3975" s="14" customFormat="1" x14ac:dyDescent="0.2"/>
    <row r="3976" s="14" customFormat="1" x14ac:dyDescent="0.2"/>
    <row r="3977" s="14" customFormat="1" x14ac:dyDescent="0.2"/>
    <row r="3978" s="14" customFormat="1" x14ac:dyDescent="0.2"/>
    <row r="3979" s="14" customFormat="1" x14ac:dyDescent="0.2"/>
    <row r="3980" s="14" customFormat="1" x14ac:dyDescent="0.2"/>
    <row r="3981" s="14" customFormat="1" x14ac:dyDescent="0.2"/>
    <row r="3982" s="14" customFormat="1" x14ac:dyDescent="0.2"/>
    <row r="3983" s="14" customFormat="1" x14ac:dyDescent="0.2"/>
    <row r="3984" s="14" customFormat="1" x14ac:dyDescent="0.2"/>
    <row r="3985" s="14" customFormat="1" x14ac:dyDescent="0.2"/>
    <row r="3986" s="14" customFormat="1" x14ac:dyDescent="0.2"/>
    <row r="3987" s="14" customFormat="1" x14ac:dyDescent="0.2"/>
    <row r="3988" s="14" customFormat="1" x14ac:dyDescent="0.2"/>
    <row r="3989" s="14" customFormat="1" x14ac:dyDescent="0.2"/>
    <row r="3990" s="14" customFormat="1" x14ac:dyDescent="0.2"/>
    <row r="3991" s="14" customFormat="1" x14ac:dyDescent="0.2"/>
    <row r="3992" s="14" customFormat="1" x14ac:dyDescent="0.2"/>
    <row r="3993" s="14" customFormat="1" x14ac:dyDescent="0.2"/>
    <row r="3994" s="14" customFormat="1" x14ac:dyDescent="0.2"/>
    <row r="3995" s="14" customFormat="1" x14ac:dyDescent="0.2"/>
    <row r="3996" s="14" customFormat="1" x14ac:dyDescent="0.2"/>
    <row r="3997" s="14" customFormat="1" x14ac:dyDescent="0.2"/>
    <row r="3998" s="14" customFormat="1" x14ac:dyDescent="0.2"/>
    <row r="3999" s="14" customFormat="1" x14ac:dyDescent="0.2"/>
    <row r="4000" s="14" customFormat="1" x14ac:dyDescent="0.2"/>
    <row r="4001" s="14" customFormat="1" x14ac:dyDescent="0.2"/>
    <row r="4002" s="14" customFormat="1" x14ac:dyDescent="0.2"/>
    <row r="4003" s="14" customFormat="1" x14ac:dyDescent="0.2"/>
    <row r="4004" s="14" customFormat="1" x14ac:dyDescent="0.2"/>
    <row r="4005" s="14" customFormat="1" x14ac:dyDescent="0.2"/>
    <row r="4006" s="14" customFormat="1" x14ac:dyDescent="0.2"/>
    <row r="4007" s="14" customFormat="1" x14ac:dyDescent="0.2"/>
    <row r="4008" s="14" customFormat="1" x14ac:dyDescent="0.2"/>
    <row r="4009" s="14" customFormat="1" x14ac:dyDescent="0.2"/>
    <row r="4010" s="14" customFormat="1" x14ac:dyDescent="0.2"/>
    <row r="4011" s="14" customFormat="1" x14ac:dyDescent="0.2"/>
    <row r="4012" s="14" customFormat="1" x14ac:dyDescent="0.2"/>
    <row r="4013" s="14" customFormat="1" x14ac:dyDescent="0.2"/>
    <row r="4014" s="14" customFormat="1" x14ac:dyDescent="0.2"/>
    <row r="4015" s="14" customFormat="1" x14ac:dyDescent="0.2"/>
    <row r="4016" s="14" customFormat="1" x14ac:dyDescent="0.2"/>
    <row r="4017" s="14" customFormat="1" x14ac:dyDescent="0.2"/>
    <row r="4018" s="14" customFormat="1" x14ac:dyDescent="0.2"/>
    <row r="4019" s="14" customFormat="1" x14ac:dyDescent="0.2"/>
    <row r="4020" s="14" customFormat="1" x14ac:dyDescent="0.2"/>
    <row r="4021" s="14" customFormat="1" x14ac:dyDescent="0.2"/>
    <row r="4022" s="14" customFormat="1" x14ac:dyDescent="0.2"/>
    <row r="4023" s="14" customFormat="1" x14ac:dyDescent="0.2"/>
    <row r="4024" s="14" customFormat="1" x14ac:dyDescent="0.2"/>
    <row r="4025" s="14" customFormat="1" x14ac:dyDescent="0.2"/>
    <row r="4026" s="14" customFormat="1" x14ac:dyDescent="0.2"/>
    <row r="4027" s="14" customFormat="1" x14ac:dyDescent="0.2"/>
    <row r="4028" s="14" customFormat="1" x14ac:dyDescent="0.2"/>
    <row r="4029" s="14" customFormat="1" x14ac:dyDescent="0.2"/>
    <row r="4030" s="14" customFormat="1" x14ac:dyDescent="0.2"/>
    <row r="4031" s="14" customFormat="1" x14ac:dyDescent="0.2"/>
    <row r="4032" s="14" customFormat="1" x14ac:dyDescent="0.2"/>
    <row r="4033" s="14" customFormat="1" x14ac:dyDescent="0.2"/>
    <row r="4034" s="14" customFormat="1" x14ac:dyDescent="0.2"/>
    <row r="4035" s="14" customFormat="1" x14ac:dyDescent="0.2"/>
    <row r="4036" s="14" customFormat="1" x14ac:dyDescent="0.2"/>
    <row r="4037" s="14" customFormat="1" x14ac:dyDescent="0.2"/>
    <row r="4038" s="14" customFormat="1" x14ac:dyDescent="0.2"/>
    <row r="4039" s="14" customFormat="1" x14ac:dyDescent="0.2"/>
    <row r="4040" s="14" customFormat="1" x14ac:dyDescent="0.2"/>
    <row r="4041" s="14" customFormat="1" x14ac:dyDescent="0.2"/>
    <row r="4042" s="14" customFormat="1" x14ac:dyDescent="0.2"/>
    <row r="4043" s="14" customFormat="1" x14ac:dyDescent="0.2"/>
    <row r="4044" s="14" customFormat="1" x14ac:dyDescent="0.2"/>
    <row r="4045" s="14" customFormat="1" x14ac:dyDescent="0.2"/>
    <row r="4046" s="14" customFormat="1" x14ac:dyDescent="0.2"/>
    <row r="4047" s="14" customFormat="1" x14ac:dyDescent="0.2"/>
    <row r="4048" s="14" customFormat="1" x14ac:dyDescent="0.2"/>
    <row r="4049" s="14" customFormat="1" x14ac:dyDescent="0.2"/>
    <row r="4050" s="14" customFormat="1" x14ac:dyDescent="0.2"/>
    <row r="4051" s="14" customFormat="1" x14ac:dyDescent="0.2"/>
    <row r="4052" s="14" customFormat="1" x14ac:dyDescent="0.2"/>
    <row r="4053" s="14" customFormat="1" x14ac:dyDescent="0.2"/>
    <row r="4054" s="14" customFormat="1" x14ac:dyDescent="0.2"/>
    <row r="4055" s="14" customFormat="1" x14ac:dyDescent="0.2"/>
    <row r="4056" s="14" customFormat="1" x14ac:dyDescent="0.2"/>
    <row r="4057" s="14" customFormat="1" x14ac:dyDescent="0.2"/>
    <row r="4058" s="14" customFormat="1" x14ac:dyDescent="0.2"/>
    <row r="4059" s="14" customFormat="1" x14ac:dyDescent="0.2"/>
    <row r="4060" s="14" customFormat="1" x14ac:dyDescent="0.2"/>
    <row r="4061" s="14" customFormat="1" x14ac:dyDescent="0.2"/>
    <row r="4062" s="14" customFormat="1" x14ac:dyDescent="0.2"/>
    <row r="4063" s="14" customFormat="1" x14ac:dyDescent="0.2"/>
    <row r="4064" s="14" customFormat="1" x14ac:dyDescent="0.2"/>
    <row r="4065" s="14" customFormat="1" x14ac:dyDescent="0.2"/>
    <row r="4066" s="14" customFormat="1" x14ac:dyDescent="0.2"/>
    <row r="4067" s="14" customFormat="1" x14ac:dyDescent="0.2"/>
    <row r="4068" s="14" customFormat="1" x14ac:dyDescent="0.2"/>
    <row r="4069" s="14" customFormat="1" x14ac:dyDescent="0.2"/>
    <row r="4070" s="14" customFormat="1" x14ac:dyDescent="0.2"/>
    <row r="4071" s="14" customFormat="1" x14ac:dyDescent="0.2"/>
    <row r="4072" s="14" customFormat="1" x14ac:dyDescent="0.2"/>
    <row r="4073" s="14" customFormat="1" x14ac:dyDescent="0.2"/>
    <row r="4074" s="14" customFormat="1" x14ac:dyDescent="0.2"/>
    <row r="4075" s="14" customFormat="1" x14ac:dyDescent="0.2"/>
    <row r="4076" s="14" customFormat="1" x14ac:dyDescent="0.2"/>
    <row r="4077" s="14" customFormat="1" x14ac:dyDescent="0.2"/>
    <row r="4078" s="14" customFormat="1" x14ac:dyDescent="0.2"/>
    <row r="4079" s="14" customFormat="1" x14ac:dyDescent="0.2"/>
    <row r="4080" s="14" customFormat="1" x14ac:dyDescent="0.2"/>
    <row r="4081" s="14" customFormat="1" x14ac:dyDescent="0.2"/>
    <row r="4082" s="14" customFormat="1" x14ac:dyDescent="0.2"/>
    <row r="4083" s="14" customFormat="1" x14ac:dyDescent="0.2"/>
    <row r="4084" s="14" customFormat="1" x14ac:dyDescent="0.2"/>
    <row r="4085" s="14" customFormat="1" x14ac:dyDescent="0.2"/>
    <row r="4086" s="14" customFormat="1" x14ac:dyDescent="0.2"/>
    <row r="4087" s="14" customFormat="1" x14ac:dyDescent="0.2"/>
    <row r="4088" s="14" customFormat="1" x14ac:dyDescent="0.2"/>
    <row r="4089" s="14" customFormat="1" x14ac:dyDescent="0.2"/>
    <row r="4090" s="14" customFormat="1" x14ac:dyDescent="0.2"/>
    <row r="4091" s="14" customFormat="1" x14ac:dyDescent="0.2"/>
    <row r="4092" s="14" customFormat="1" x14ac:dyDescent="0.2"/>
    <row r="4093" s="14" customFormat="1" x14ac:dyDescent="0.2"/>
    <row r="4094" s="14" customFormat="1" x14ac:dyDescent="0.2"/>
    <row r="4095" s="14" customFormat="1" x14ac:dyDescent="0.2"/>
    <row r="4096" s="14" customFormat="1" x14ac:dyDescent="0.2"/>
    <row r="4097" s="14" customFormat="1" x14ac:dyDescent="0.2"/>
    <row r="4098" s="14" customFormat="1" x14ac:dyDescent="0.2"/>
    <row r="4099" s="14" customFormat="1" x14ac:dyDescent="0.2"/>
    <row r="4100" s="14" customFormat="1" x14ac:dyDescent="0.2"/>
    <row r="4101" s="14" customFormat="1" x14ac:dyDescent="0.2"/>
    <row r="4102" s="14" customFormat="1" x14ac:dyDescent="0.2"/>
    <row r="4103" s="14" customFormat="1" x14ac:dyDescent="0.2"/>
    <row r="4104" s="14" customFormat="1" x14ac:dyDescent="0.2"/>
    <row r="4105" s="14" customFormat="1" x14ac:dyDescent="0.2"/>
    <row r="4106" s="14" customFormat="1" x14ac:dyDescent="0.2"/>
    <row r="4107" s="14" customFormat="1" x14ac:dyDescent="0.2"/>
    <row r="4108" s="14" customFormat="1" x14ac:dyDescent="0.2"/>
    <row r="4109" s="14" customFormat="1" x14ac:dyDescent="0.2"/>
    <row r="4110" s="14" customFormat="1" x14ac:dyDescent="0.2"/>
    <row r="4111" s="14" customFormat="1" x14ac:dyDescent="0.2"/>
    <row r="4112" s="14" customFormat="1" x14ac:dyDescent="0.2"/>
    <row r="4113" s="14" customFormat="1" x14ac:dyDescent="0.2"/>
    <row r="4114" s="14" customFormat="1" x14ac:dyDescent="0.2"/>
    <row r="4115" s="14" customFormat="1" x14ac:dyDescent="0.2"/>
    <row r="4116" s="14" customFormat="1" x14ac:dyDescent="0.2"/>
    <row r="4117" s="14" customFormat="1" x14ac:dyDescent="0.2"/>
    <row r="4118" s="14" customFormat="1" x14ac:dyDescent="0.2"/>
    <row r="4119" s="14" customFormat="1" x14ac:dyDescent="0.2"/>
    <row r="4120" s="14" customFormat="1" x14ac:dyDescent="0.2"/>
    <row r="4121" s="14" customFormat="1" x14ac:dyDescent="0.2"/>
    <row r="4122" s="14" customFormat="1" x14ac:dyDescent="0.2"/>
    <row r="4123" s="14" customFormat="1" x14ac:dyDescent="0.2"/>
    <row r="4124" s="14" customFormat="1" x14ac:dyDescent="0.2"/>
    <row r="4125" s="14" customFormat="1" x14ac:dyDescent="0.2"/>
    <row r="4126" s="14" customFormat="1" x14ac:dyDescent="0.2"/>
    <row r="4127" s="14" customFormat="1" x14ac:dyDescent="0.2"/>
    <row r="4128" s="14" customFormat="1" x14ac:dyDescent="0.2"/>
    <row r="4129" s="14" customFormat="1" x14ac:dyDescent="0.2"/>
    <row r="4130" s="14" customFormat="1" x14ac:dyDescent="0.2"/>
    <row r="4131" s="14" customFormat="1" x14ac:dyDescent="0.2"/>
    <row r="4132" s="14" customFormat="1" x14ac:dyDescent="0.2"/>
    <row r="4133" s="14" customFormat="1" x14ac:dyDescent="0.2"/>
    <row r="4134" s="14" customFormat="1" x14ac:dyDescent="0.2"/>
    <row r="4135" s="14" customFormat="1" x14ac:dyDescent="0.2"/>
    <row r="4136" s="14" customFormat="1" x14ac:dyDescent="0.2"/>
    <row r="4137" s="14" customFormat="1" x14ac:dyDescent="0.2"/>
    <row r="4138" s="14" customFormat="1" x14ac:dyDescent="0.2"/>
    <row r="4139" s="14" customFormat="1" x14ac:dyDescent="0.2"/>
    <row r="4140" s="14" customFormat="1" x14ac:dyDescent="0.2"/>
    <row r="4141" s="14" customFormat="1" x14ac:dyDescent="0.2"/>
    <row r="4142" s="14" customFormat="1" x14ac:dyDescent="0.2"/>
    <row r="4143" s="14" customFormat="1" x14ac:dyDescent="0.2"/>
    <row r="4144" s="14" customFormat="1" x14ac:dyDescent="0.2"/>
    <row r="4145" s="14" customFormat="1" x14ac:dyDescent="0.2"/>
    <row r="4146" s="14" customFormat="1" x14ac:dyDescent="0.2"/>
    <row r="4147" s="14" customFormat="1" x14ac:dyDescent="0.2"/>
    <row r="4148" s="14" customFormat="1" x14ac:dyDescent="0.2"/>
    <row r="4149" s="14" customFormat="1" x14ac:dyDescent="0.2"/>
    <row r="4150" s="14" customFormat="1" x14ac:dyDescent="0.2"/>
    <row r="4151" s="14" customFormat="1" x14ac:dyDescent="0.2"/>
    <row r="4152" s="14" customFormat="1" x14ac:dyDescent="0.2"/>
    <row r="4153" s="14" customFormat="1" x14ac:dyDescent="0.2"/>
    <row r="4154" s="14" customFormat="1" x14ac:dyDescent="0.2"/>
    <row r="4155" s="14" customFormat="1" x14ac:dyDescent="0.2"/>
    <row r="4156" s="14" customFormat="1" x14ac:dyDescent="0.2"/>
    <row r="4157" s="14" customFormat="1" x14ac:dyDescent="0.2"/>
    <row r="4158" s="14" customFormat="1" x14ac:dyDescent="0.2"/>
    <row r="4159" s="14" customFormat="1" x14ac:dyDescent="0.2"/>
    <row r="4160" s="14" customFormat="1" x14ac:dyDescent="0.2"/>
    <row r="4161" s="14" customFormat="1" x14ac:dyDescent="0.2"/>
    <row r="4162" s="14" customFormat="1" x14ac:dyDescent="0.2"/>
    <row r="4163" s="14" customFormat="1" x14ac:dyDescent="0.2"/>
    <row r="4164" s="14" customFormat="1" x14ac:dyDescent="0.2"/>
    <row r="4165" s="14" customFormat="1" x14ac:dyDescent="0.2"/>
    <row r="4166" s="14" customFormat="1" x14ac:dyDescent="0.2"/>
    <row r="4167" s="14" customFormat="1" x14ac:dyDescent="0.2"/>
    <row r="4168" s="14" customFormat="1" x14ac:dyDescent="0.2"/>
    <row r="4169" s="14" customFormat="1" x14ac:dyDescent="0.2"/>
    <row r="4170" s="14" customFormat="1" x14ac:dyDescent="0.2"/>
    <row r="4171" s="14" customFormat="1" x14ac:dyDescent="0.2"/>
    <row r="4172" s="14" customFormat="1" x14ac:dyDescent="0.2"/>
    <row r="4173" s="14" customFormat="1" x14ac:dyDescent="0.2"/>
    <row r="4174" s="14" customFormat="1" x14ac:dyDescent="0.2"/>
    <row r="4175" s="14" customFormat="1" x14ac:dyDescent="0.2"/>
    <row r="4176" s="14" customFormat="1" x14ac:dyDescent="0.2"/>
    <row r="4177" s="14" customFormat="1" x14ac:dyDescent="0.2"/>
    <row r="4178" s="14" customFormat="1" x14ac:dyDescent="0.2"/>
    <row r="4179" s="14" customFormat="1" x14ac:dyDescent="0.2"/>
    <row r="4180" s="14" customFormat="1" x14ac:dyDescent="0.2"/>
    <row r="4181" s="14" customFormat="1" x14ac:dyDescent="0.2"/>
    <row r="4182" s="14" customFormat="1" x14ac:dyDescent="0.2"/>
    <row r="4183" s="14" customFormat="1" x14ac:dyDescent="0.2"/>
    <row r="4184" s="14" customFormat="1" x14ac:dyDescent="0.2"/>
    <row r="4185" s="14" customFormat="1" x14ac:dyDescent="0.2"/>
    <row r="4186" s="14" customFormat="1" x14ac:dyDescent="0.2"/>
    <row r="4187" s="14" customFormat="1" x14ac:dyDescent="0.2"/>
    <row r="4188" s="14" customFormat="1" x14ac:dyDescent="0.2"/>
    <row r="4189" s="14" customFormat="1" x14ac:dyDescent="0.2"/>
    <row r="4190" s="14" customFormat="1" x14ac:dyDescent="0.2"/>
    <row r="4191" s="14" customFormat="1" x14ac:dyDescent="0.2"/>
    <row r="4192" s="14" customFormat="1" x14ac:dyDescent="0.2"/>
    <row r="4193" s="14" customFormat="1" x14ac:dyDescent="0.2"/>
    <row r="4194" s="14" customFormat="1" x14ac:dyDescent="0.2"/>
    <row r="4195" s="14" customFormat="1" x14ac:dyDescent="0.2"/>
    <row r="4196" s="14" customFormat="1" x14ac:dyDescent="0.2"/>
    <row r="4197" s="14" customFormat="1" x14ac:dyDescent="0.2"/>
    <row r="4198" s="14" customFormat="1" x14ac:dyDescent="0.2"/>
    <row r="4199" s="14" customFormat="1" x14ac:dyDescent="0.2"/>
    <row r="4200" s="14" customFormat="1" x14ac:dyDescent="0.2"/>
    <row r="4201" s="14" customFormat="1" x14ac:dyDescent="0.2"/>
    <row r="4202" s="14" customFormat="1" x14ac:dyDescent="0.2"/>
    <row r="4203" s="14" customFormat="1" x14ac:dyDescent="0.2"/>
    <row r="4204" s="14" customFormat="1" x14ac:dyDescent="0.2"/>
    <row r="4205" s="14" customFormat="1" x14ac:dyDescent="0.2"/>
    <row r="4206" s="14" customFormat="1" x14ac:dyDescent="0.2"/>
    <row r="4207" s="14" customFormat="1" x14ac:dyDescent="0.2"/>
    <row r="4208" s="14" customFormat="1" x14ac:dyDescent="0.2"/>
    <row r="4209" s="14" customFormat="1" x14ac:dyDescent="0.2"/>
    <row r="4210" s="14" customFormat="1" x14ac:dyDescent="0.2"/>
    <row r="4211" s="14" customFormat="1" x14ac:dyDescent="0.2"/>
    <row r="4212" s="14" customFormat="1" x14ac:dyDescent="0.2"/>
    <row r="4213" s="14" customFormat="1" x14ac:dyDescent="0.2"/>
    <row r="4214" s="14" customFormat="1" x14ac:dyDescent="0.2"/>
    <row r="4215" s="14" customFormat="1" x14ac:dyDescent="0.2"/>
    <row r="4216" s="14" customFormat="1" x14ac:dyDescent="0.2"/>
    <row r="4217" s="14" customFormat="1" x14ac:dyDescent="0.2"/>
    <row r="4218" s="14" customFormat="1" x14ac:dyDescent="0.2"/>
    <row r="4219" s="14" customFormat="1" x14ac:dyDescent="0.2"/>
    <row r="4220" s="14" customFormat="1" x14ac:dyDescent="0.2"/>
    <row r="4221" s="14" customFormat="1" x14ac:dyDescent="0.2"/>
    <row r="4222" s="14" customFormat="1" x14ac:dyDescent="0.2"/>
    <row r="4223" s="14" customFormat="1" x14ac:dyDescent="0.2"/>
    <row r="4224" s="14" customFormat="1" x14ac:dyDescent="0.2"/>
    <row r="4225" s="14" customFormat="1" x14ac:dyDescent="0.2"/>
    <row r="4226" s="14" customFormat="1" x14ac:dyDescent="0.2"/>
    <row r="4227" s="14" customFormat="1" x14ac:dyDescent="0.2"/>
    <row r="4228" s="14" customFormat="1" x14ac:dyDescent="0.2"/>
    <row r="4229" s="14" customFormat="1" x14ac:dyDescent="0.2"/>
    <row r="4230" s="14" customFormat="1" x14ac:dyDescent="0.2"/>
    <row r="4231" s="14" customFormat="1" x14ac:dyDescent="0.2"/>
    <row r="4232" s="14" customFormat="1" x14ac:dyDescent="0.2"/>
    <row r="4233" s="14" customFormat="1" x14ac:dyDescent="0.2"/>
    <row r="4234" s="14" customFormat="1" x14ac:dyDescent="0.2"/>
    <row r="4235" s="14" customFormat="1" x14ac:dyDescent="0.2"/>
    <row r="4236" s="14" customFormat="1" x14ac:dyDescent="0.2"/>
    <row r="4237" s="14" customFormat="1" x14ac:dyDescent="0.2"/>
    <row r="4238" s="14" customFormat="1" x14ac:dyDescent="0.2"/>
    <row r="4239" s="14" customFormat="1" x14ac:dyDescent="0.2"/>
    <row r="4240" s="14" customFormat="1" x14ac:dyDescent="0.2"/>
    <row r="4241" s="14" customFormat="1" x14ac:dyDescent="0.2"/>
    <row r="4242" s="14" customFormat="1" x14ac:dyDescent="0.2"/>
    <row r="4243" s="14" customFormat="1" x14ac:dyDescent="0.2"/>
    <row r="4244" s="14" customFormat="1" x14ac:dyDescent="0.2"/>
    <row r="4245" s="14" customFormat="1" x14ac:dyDescent="0.2"/>
    <row r="4246" s="14" customFormat="1" x14ac:dyDescent="0.2"/>
    <row r="4247" s="14" customFormat="1" x14ac:dyDescent="0.2"/>
    <row r="4248" s="14" customFormat="1" x14ac:dyDescent="0.2"/>
    <row r="4249" s="14" customFormat="1" x14ac:dyDescent="0.2"/>
    <row r="4250" s="14" customFormat="1" x14ac:dyDescent="0.2"/>
    <row r="4251" s="14" customFormat="1" x14ac:dyDescent="0.2"/>
    <row r="4252" s="14" customFormat="1" x14ac:dyDescent="0.2"/>
    <row r="4253" s="14" customFormat="1" x14ac:dyDescent="0.2"/>
    <row r="4254" s="14" customFormat="1" x14ac:dyDescent="0.2"/>
    <row r="4255" s="14" customFormat="1" x14ac:dyDescent="0.2"/>
    <row r="4256" s="14" customFormat="1" x14ac:dyDescent="0.2"/>
    <row r="4257" s="14" customFormat="1" x14ac:dyDescent="0.2"/>
    <row r="4258" s="14" customFormat="1" x14ac:dyDescent="0.2"/>
    <row r="4259" s="14" customFormat="1" x14ac:dyDescent="0.2"/>
    <row r="4260" s="14" customFormat="1" x14ac:dyDescent="0.2"/>
    <row r="4261" s="14" customFormat="1" x14ac:dyDescent="0.2"/>
    <row r="4262" s="14" customFormat="1" x14ac:dyDescent="0.2"/>
    <row r="4263" s="14" customFormat="1" x14ac:dyDescent="0.2"/>
    <row r="4264" s="14" customFormat="1" x14ac:dyDescent="0.2"/>
    <row r="4265" s="14" customFormat="1" x14ac:dyDescent="0.2"/>
    <row r="4266" s="14" customFormat="1" x14ac:dyDescent="0.2"/>
    <row r="4267" s="14" customFormat="1" x14ac:dyDescent="0.2"/>
    <row r="4268" s="14" customFormat="1" x14ac:dyDescent="0.2"/>
    <row r="4269" s="14" customFormat="1" x14ac:dyDescent="0.2"/>
    <row r="4270" s="14" customFormat="1" x14ac:dyDescent="0.2"/>
    <row r="4271" s="14" customFormat="1" x14ac:dyDescent="0.2"/>
    <row r="4272" s="14" customFormat="1" x14ac:dyDescent="0.2"/>
    <row r="4273" s="14" customFormat="1" x14ac:dyDescent="0.2"/>
    <row r="4274" s="14" customFormat="1" x14ac:dyDescent="0.2"/>
    <row r="4275" s="14" customFormat="1" x14ac:dyDescent="0.2"/>
    <row r="4276" s="14" customFormat="1" x14ac:dyDescent="0.2"/>
    <row r="4277" s="14" customFormat="1" x14ac:dyDescent="0.2"/>
    <row r="4278" s="14" customFormat="1" x14ac:dyDescent="0.2"/>
    <row r="4279" s="14" customFormat="1" x14ac:dyDescent="0.2"/>
    <row r="4280" s="14" customFormat="1" x14ac:dyDescent="0.2"/>
    <row r="4281" s="14" customFormat="1" x14ac:dyDescent="0.2"/>
    <row r="4282" s="14" customFormat="1" x14ac:dyDescent="0.2"/>
    <row r="4283" s="14" customFormat="1" x14ac:dyDescent="0.2"/>
    <row r="4284" s="14" customFormat="1" x14ac:dyDescent="0.2"/>
    <row r="4285" s="14" customFormat="1" x14ac:dyDescent="0.2"/>
    <row r="4286" s="14" customFormat="1" x14ac:dyDescent="0.2"/>
    <row r="4287" s="14" customFormat="1" x14ac:dyDescent="0.2"/>
    <row r="4288" s="14" customFormat="1" x14ac:dyDescent="0.2"/>
    <row r="4289" s="14" customFormat="1" x14ac:dyDescent="0.2"/>
    <row r="4290" s="14" customFormat="1" x14ac:dyDescent="0.2"/>
    <row r="4291" s="14" customFormat="1" x14ac:dyDescent="0.2"/>
    <row r="4292" s="14" customFormat="1" x14ac:dyDescent="0.2"/>
    <row r="4293" s="14" customFormat="1" x14ac:dyDescent="0.2"/>
    <row r="4294" s="14" customFormat="1" x14ac:dyDescent="0.2"/>
    <row r="4295" s="14" customFormat="1" x14ac:dyDescent="0.2"/>
    <row r="4296" s="14" customFormat="1" x14ac:dyDescent="0.2"/>
    <row r="4297" s="14" customFormat="1" x14ac:dyDescent="0.2"/>
    <row r="4298" s="14" customFormat="1" x14ac:dyDescent="0.2"/>
    <row r="4299" s="14" customFormat="1" x14ac:dyDescent="0.2"/>
    <row r="4300" s="14" customFormat="1" x14ac:dyDescent="0.2"/>
    <row r="4301" s="14" customFormat="1" x14ac:dyDescent="0.2"/>
    <row r="4302" s="14" customFormat="1" x14ac:dyDescent="0.2"/>
    <row r="4303" s="14" customFormat="1" x14ac:dyDescent="0.2"/>
    <row r="4304" s="14" customFormat="1" x14ac:dyDescent="0.2"/>
    <row r="4305" s="14" customFormat="1" x14ac:dyDescent="0.2"/>
    <row r="4306" s="14" customFormat="1" x14ac:dyDescent="0.2"/>
    <row r="4307" s="14" customFormat="1" x14ac:dyDescent="0.2"/>
    <row r="4308" s="14" customFormat="1" x14ac:dyDescent="0.2"/>
    <row r="4309" s="14" customFormat="1" x14ac:dyDescent="0.2"/>
    <row r="4310" s="14" customFormat="1" x14ac:dyDescent="0.2"/>
    <row r="4311" s="14" customFormat="1" x14ac:dyDescent="0.2"/>
    <row r="4312" s="14" customFormat="1" x14ac:dyDescent="0.2"/>
    <row r="4313" s="14" customFormat="1" x14ac:dyDescent="0.2"/>
    <row r="4314" s="14" customFormat="1" x14ac:dyDescent="0.2"/>
    <row r="4315" s="14" customFormat="1" x14ac:dyDescent="0.2"/>
    <row r="4316" s="14" customFormat="1" x14ac:dyDescent="0.2"/>
    <row r="4317" s="14" customFormat="1" x14ac:dyDescent="0.2"/>
    <row r="4318" s="14" customFormat="1" x14ac:dyDescent="0.2"/>
    <row r="4319" s="14" customFormat="1" x14ac:dyDescent="0.2"/>
    <row r="4320" s="14" customFormat="1" x14ac:dyDescent="0.2"/>
    <row r="4321" s="14" customFormat="1" x14ac:dyDescent="0.2"/>
    <row r="4322" s="14" customFormat="1" x14ac:dyDescent="0.2"/>
    <row r="4323" s="14" customFormat="1" x14ac:dyDescent="0.2"/>
    <row r="4324" s="14" customFormat="1" x14ac:dyDescent="0.2"/>
    <row r="4325" s="14" customFormat="1" x14ac:dyDescent="0.2"/>
    <row r="4326" s="14" customFormat="1" x14ac:dyDescent="0.2"/>
    <row r="4327" s="14" customFormat="1" x14ac:dyDescent="0.2"/>
    <row r="4328" s="14" customFormat="1" x14ac:dyDescent="0.2"/>
    <row r="4329" s="14" customFormat="1" x14ac:dyDescent="0.2"/>
    <row r="4330" s="14" customFormat="1" x14ac:dyDescent="0.2"/>
    <row r="4331" s="14" customFormat="1" x14ac:dyDescent="0.2"/>
    <row r="4332" s="14" customFormat="1" x14ac:dyDescent="0.2"/>
    <row r="4333" s="14" customFormat="1" x14ac:dyDescent="0.2"/>
    <row r="4334" s="14" customFormat="1" x14ac:dyDescent="0.2"/>
    <row r="4335" s="14" customFormat="1" x14ac:dyDescent="0.2"/>
    <row r="4336" s="14" customFormat="1" x14ac:dyDescent="0.2"/>
    <row r="4337" s="14" customFormat="1" x14ac:dyDescent="0.2"/>
    <row r="4338" s="14" customFormat="1" x14ac:dyDescent="0.2"/>
    <row r="4339" s="14" customFormat="1" x14ac:dyDescent="0.2"/>
    <row r="4340" s="14" customFormat="1" x14ac:dyDescent="0.2"/>
    <row r="4341" s="14" customFormat="1" x14ac:dyDescent="0.2"/>
    <row r="4342" s="14" customFormat="1" x14ac:dyDescent="0.2"/>
    <row r="4343" s="14" customFormat="1" x14ac:dyDescent="0.2"/>
    <row r="4344" s="14" customFormat="1" x14ac:dyDescent="0.2"/>
    <row r="4345" s="14" customFormat="1" x14ac:dyDescent="0.2"/>
    <row r="4346" s="14" customFormat="1" x14ac:dyDescent="0.2"/>
    <row r="4347" s="14" customFormat="1" x14ac:dyDescent="0.2"/>
    <row r="4348" s="14" customFormat="1" x14ac:dyDescent="0.2"/>
    <row r="4349" s="14" customFormat="1" x14ac:dyDescent="0.2"/>
    <row r="4350" s="14" customFormat="1" x14ac:dyDescent="0.2"/>
    <row r="4351" s="14" customFormat="1" x14ac:dyDescent="0.2"/>
    <row r="4352" s="14" customFormat="1" x14ac:dyDescent="0.2"/>
    <row r="4353" s="14" customFormat="1" x14ac:dyDescent="0.2"/>
    <row r="4354" s="14" customFormat="1" x14ac:dyDescent="0.2"/>
    <row r="4355" s="14" customFormat="1" x14ac:dyDescent="0.2"/>
    <row r="4356" s="14" customFormat="1" x14ac:dyDescent="0.2"/>
    <row r="4357" s="14" customFormat="1" x14ac:dyDescent="0.2"/>
    <row r="4358" s="14" customFormat="1" x14ac:dyDescent="0.2"/>
    <row r="4359" s="14" customFormat="1" x14ac:dyDescent="0.2"/>
    <row r="4360" s="14" customFormat="1" x14ac:dyDescent="0.2"/>
    <row r="4361" s="14" customFormat="1" x14ac:dyDescent="0.2"/>
    <row r="4362" s="14" customFormat="1" x14ac:dyDescent="0.2"/>
    <row r="4363" s="14" customFormat="1" x14ac:dyDescent="0.2"/>
    <row r="4364" s="14" customFormat="1" x14ac:dyDescent="0.2"/>
    <row r="4365" s="14" customFormat="1" x14ac:dyDescent="0.2"/>
    <row r="4366" s="14" customFormat="1" x14ac:dyDescent="0.2"/>
    <row r="4367" s="14" customFormat="1" x14ac:dyDescent="0.2"/>
    <row r="4368" s="14" customFormat="1" x14ac:dyDescent="0.2"/>
    <row r="4369" s="14" customFormat="1" x14ac:dyDescent="0.2"/>
    <row r="4370" s="14" customFormat="1" x14ac:dyDescent="0.2"/>
    <row r="4371" s="14" customFormat="1" x14ac:dyDescent="0.2"/>
    <row r="4372" s="14" customFormat="1" x14ac:dyDescent="0.2"/>
    <row r="4373" s="14" customFormat="1" x14ac:dyDescent="0.2"/>
    <row r="4374" s="14" customFormat="1" x14ac:dyDescent="0.2"/>
    <row r="4375" s="14" customFormat="1" x14ac:dyDescent="0.2"/>
    <row r="4376" s="14" customFormat="1" x14ac:dyDescent="0.2"/>
    <row r="4377" s="14" customFormat="1" x14ac:dyDescent="0.2"/>
    <row r="4378" s="14" customFormat="1" x14ac:dyDescent="0.2"/>
    <row r="4379" s="14" customFormat="1" x14ac:dyDescent="0.2"/>
    <row r="4380" s="14" customFormat="1" x14ac:dyDescent="0.2"/>
    <row r="4381" s="14" customFormat="1" x14ac:dyDescent="0.2"/>
    <row r="4382" s="14" customFormat="1" x14ac:dyDescent="0.2"/>
    <row r="4383" s="14" customFormat="1" x14ac:dyDescent="0.2"/>
    <row r="4384" s="14" customFormat="1" x14ac:dyDescent="0.2"/>
    <row r="4385" s="14" customFormat="1" x14ac:dyDescent="0.2"/>
    <row r="4386" s="14" customFormat="1" x14ac:dyDescent="0.2"/>
    <row r="4387" s="14" customFormat="1" x14ac:dyDescent="0.2"/>
    <row r="4388" s="14" customFormat="1" x14ac:dyDescent="0.2"/>
    <row r="4389" s="14" customFormat="1" x14ac:dyDescent="0.2"/>
    <row r="4390" s="14" customFormat="1" x14ac:dyDescent="0.2"/>
    <row r="4391" s="14" customFormat="1" x14ac:dyDescent="0.2"/>
    <row r="4392" s="14" customFormat="1" x14ac:dyDescent="0.2"/>
    <row r="4393" s="14" customFormat="1" x14ac:dyDescent="0.2"/>
    <row r="4394" s="14" customFormat="1" x14ac:dyDescent="0.2"/>
    <row r="4395" s="14" customFormat="1" x14ac:dyDescent="0.2"/>
    <row r="4396" s="14" customFormat="1" x14ac:dyDescent="0.2"/>
    <row r="4397" s="14" customFormat="1" x14ac:dyDescent="0.2"/>
    <row r="4398" s="14" customFormat="1" x14ac:dyDescent="0.2"/>
    <row r="4399" s="14" customFormat="1" x14ac:dyDescent="0.2"/>
    <row r="4400" s="14" customFormat="1" x14ac:dyDescent="0.2"/>
    <row r="4401" s="14" customFormat="1" x14ac:dyDescent="0.2"/>
    <row r="4402" s="14" customFormat="1" x14ac:dyDescent="0.2"/>
    <row r="4403" s="14" customFormat="1" x14ac:dyDescent="0.2"/>
    <row r="4404" s="14" customFormat="1" x14ac:dyDescent="0.2"/>
    <row r="4405" s="14" customFormat="1" x14ac:dyDescent="0.2"/>
    <row r="4406" s="14" customFormat="1" x14ac:dyDescent="0.2"/>
    <row r="4407" s="14" customFormat="1" x14ac:dyDescent="0.2"/>
    <row r="4408" s="14" customFormat="1" x14ac:dyDescent="0.2"/>
    <row r="4409" s="14" customFormat="1" x14ac:dyDescent="0.2"/>
    <row r="4410" s="14" customFormat="1" x14ac:dyDescent="0.2"/>
    <row r="4411" s="14" customFormat="1" x14ac:dyDescent="0.2"/>
    <row r="4412" s="14" customFormat="1" x14ac:dyDescent="0.2"/>
    <row r="4413" s="14" customFormat="1" x14ac:dyDescent="0.2"/>
    <row r="4414" s="14" customFormat="1" x14ac:dyDescent="0.2"/>
    <row r="4415" s="14" customFormat="1" x14ac:dyDescent="0.2"/>
    <row r="4416" s="14" customFormat="1" x14ac:dyDescent="0.2"/>
    <row r="4417" s="14" customFormat="1" x14ac:dyDescent="0.2"/>
    <row r="4418" s="14" customFormat="1" x14ac:dyDescent="0.2"/>
    <row r="4419" s="14" customFormat="1" x14ac:dyDescent="0.2"/>
    <row r="4420" s="14" customFormat="1" x14ac:dyDescent="0.2"/>
    <row r="4421" s="14" customFormat="1" x14ac:dyDescent="0.2"/>
    <row r="4422" s="14" customFormat="1" x14ac:dyDescent="0.2"/>
    <row r="4423" s="14" customFormat="1" x14ac:dyDescent="0.2"/>
    <row r="4424" s="14" customFormat="1" x14ac:dyDescent="0.2"/>
    <row r="4425" s="14" customFormat="1" x14ac:dyDescent="0.2"/>
    <row r="4426" s="14" customFormat="1" x14ac:dyDescent="0.2"/>
    <row r="4427" s="14" customFormat="1" x14ac:dyDescent="0.2"/>
    <row r="4428" s="14" customFormat="1" x14ac:dyDescent="0.2"/>
    <row r="4429" s="14" customFormat="1" x14ac:dyDescent="0.2"/>
    <row r="4430" s="14" customFormat="1" x14ac:dyDescent="0.2"/>
    <row r="4431" s="14" customFormat="1" x14ac:dyDescent="0.2"/>
    <row r="4432" s="14" customFormat="1" x14ac:dyDescent="0.2"/>
    <row r="4433" s="14" customFormat="1" x14ac:dyDescent="0.2"/>
    <row r="4434" s="14" customFormat="1" x14ac:dyDescent="0.2"/>
    <row r="4435" s="14" customFormat="1" x14ac:dyDescent="0.2"/>
    <row r="4436" s="14" customFormat="1" x14ac:dyDescent="0.2"/>
    <row r="4437" s="14" customFormat="1" x14ac:dyDescent="0.2"/>
    <row r="4438" s="14" customFormat="1" x14ac:dyDescent="0.2"/>
    <row r="4439" s="14" customFormat="1" x14ac:dyDescent="0.2"/>
    <row r="4440" s="14" customFormat="1" x14ac:dyDescent="0.2"/>
    <row r="4441" s="14" customFormat="1" x14ac:dyDescent="0.2"/>
    <row r="4442" s="14" customFormat="1" x14ac:dyDescent="0.2"/>
    <row r="4443" s="14" customFormat="1" x14ac:dyDescent="0.2"/>
    <row r="4444" s="14" customFormat="1" x14ac:dyDescent="0.2"/>
    <row r="4445" s="14" customFormat="1" x14ac:dyDescent="0.2"/>
    <row r="4446" s="14" customFormat="1" x14ac:dyDescent="0.2"/>
    <row r="4447" s="14" customFormat="1" x14ac:dyDescent="0.2"/>
    <row r="4448" s="14" customFormat="1" x14ac:dyDescent="0.2"/>
    <row r="4449" s="14" customFormat="1" x14ac:dyDescent="0.2"/>
    <row r="4450" s="14" customFormat="1" x14ac:dyDescent="0.2"/>
    <row r="4451" s="14" customFormat="1" x14ac:dyDescent="0.2"/>
    <row r="4452" s="14" customFormat="1" x14ac:dyDescent="0.2"/>
    <row r="4453" s="14" customFormat="1" x14ac:dyDescent="0.2"/>
    <row r="4454" s="14" customFormat="1" x14ac:dyDescent="0.2"/>
    <row r="4455" s="14" customFormat="1" x14ac:dyDescent="0.2"/>
    <row r="4456" s="14" customFormat="1" x14ac:dyDescent="0.2"/>
    <row r="4457" s="14" customFormat="1" x14ac:dyDescent="0.2"/>
    <row r="4458" s="14" customFormat="1" x14ac:dyDescent="0.2"/>
    <row r="4459" s="14" customFormat="1" x14ac:dyDescent="0.2"/>
    <row r="4460" s="14" customFormat="1" x14ac:dyDescent="0.2"/>
    <row r="4461" s="14" customFormat="1" x14ac:dyDescent="0.2"/>
    <row r="4462" s="14" customFormat="1" x14ac:dyDescent="0.2"/>
    <row r="4463" s="14" customFormat="1" x14ac:dyDescent="0.2"/>
    <row r="4464" s="14" customFormat="1" x14ac:dyDescent="0.2"/>
    <row r="4465" s="14" customFormat="1" x14ac:dyDescent="0.2"/>
    <row r="4466" s="14" customFormat="1" x14ac:dyDescent="0.2"/>
    <row r="4467" s="14" customFormat="1" x14ac:dyDescent="0.2"/>
    <row r="4468" s="14" customFormat="1" x14ac:dyDescent="0.2"/>
    <row r="4469" s="14" customFormat="1" x14ac:dyDescent="0.2"/>
    <row r="4470" s="14" customFormat="1" x14ac:dyDescent="0.2"/>
    <row r="4471" s="14" customFormat="1" x14ac:dyDescent="0.2"/>
    <row r="4472" s="14" customFormat="1" x14ac:dyDescent="0.2"/>
    <row r="4473" s="14" customFormat="1" x14ac:dyDescent="0.2"/>
    <row r="4474" s="14" customFormat="1" x14ac:dyDescent="0.2"/>
    <row r="4475" s="14" customFormat="1" x14ac:dyDescent="0.2"/>
    <row r="4476" s="14" customFormat="1" x14ac:dyDescent="0.2"/>
    <row r="4477" s="14" customFormat="1" x14ac:dyDescent="0.2"/>
    <row r="4478" s="14" customFormat="1" x14ac:dyDescent="0.2"/>
    <row r="4479" s="14" customFormat="1" x14ac:dyDescent="0.2"/>
    <row r="4480" s="14" customFormat="1" x14ac:dyDescent="0.2"/>
    <row r="4481" s="14" customFormat="1" x14ac:dyDescent="0.2"/>
    <row r="4482" s="14" customFormat="1" x14ac:dyDescent="0.2"/>
    <row r="4483" s="14" customFormat="1" x14ac:dyDescent="0.2"/>
    <row r="4484" s="14" customFormat="1" x14ac:dyDescent="0.2"/>
    <row r="4485" s="14" customFormat="1" x14ac:dyDescent="0.2"/>
    <row r="4486" s="14" customFormat="1" x14ac:dyDescent="0.2"/>
    <row r="4487" s="14" customFormat="1" x14ac:dyDescent="0.2"/>
    <row r="4488" s="14" customFormat="1" x14ac:dyDescent="0.2"/>
    <row r="4489" s="14" customFormat="1" x14ac:dyDescent="0.2"/>
    <row r="4490" s="14" customFormat="1" x14ac:dyDescent="0.2"/>
    <row r="4491" s="14" customFormat="1" x14ac:dyDescent="0.2"/>
    <row r="4492" s="14" customFormat="1" x14ac:dyDescent="0.2"/>
    <row r="4493" s="14" customFormat="1" x14ac:dyDescent="0.2"/>
    <row r="4494" s="14" customFormat="1" x14ac:dyDescent="0.2"/>
    <row r="4495" s="14" customFormat="1" x14ac:dyDescent="0.2"/>
    <row r="4496" s="14" customFormat="1" x14ac:dyDescent="0.2"/>
    <row r="4497" s="14" customFormat="1" x14ac:dyDescent="0.2"/>
    <row r="4498" s="14" customFormat="1" x14ac:dyDescent="0.2"/>
    <row r="4499" s="14" customFormat="1" x14ac:dyDescent="0.2"/>
    <row r="4500" s="14" customFormat="1" x14ac:dyDescent="0.2"/>
    <row r="4501" s="14" customFormat="1" x14ac:dyDescent="0.2"/>
    <row r="4502" s="14" customFormat="1" x14ac:dyDescent="0.2"/>
    <row r="4503" s="14" customFormat="1" x14ac:dyDescent="0.2"/>
    <row r="4504" s="14" customFormat="1" x14ac:dyDescent="0.2"/>
    <row r="4505" s="14" customFormat="1" x14ac:dyDescent="0.2"/>
    <row r="4506" s="14" customFormat="1" x14ac:dyDescent="0.2"/>
    <row r="4507" s="14" customFormat="1" x14ac:dyDescent="0.2"/>
    <row r="4508" s="14" customFormat="1" x14ac:dyDescent="0.2"/>
    <row r="4509" s="14" customFormat="1" x14ac:dyDescent="0.2"/>
    <row r="4510" s="14" customFormat="1" x14ac:dyDescent="0.2"/>
    <row r="4511" s="14" customFormat="1" x14ac:dyDescent="0.2"/>
    <row r="4512" s="14" customFormat="1" x14ac:dyDescent="0.2"/>
    <row r="4513" s="14" customFormat="1" x14ac:dyDescent="0.2"/>
    <row r="4514" s="14" customFormat="1" x14ac:dyDescent="0.2"/>
    <row r="4515" s="14" customFormat="1" x14ac:dyDescent="0.2"/>
    <row r="4516" s="14" customFormat="1" x14ac:dyDescent="0.2"/>
    <row r="4517" s="14" customFormat="1" x14ac:dyDescent="0.2"/>
    <row r="4518" s="14" customFormat="1" x14ac:dyDescent="0.2"/>
    <row r="4519" s="14" customFormat="1" x14ac:dyDescent="0.2"/>
    <row r="4520" s="14" customFormat="1" x14ac:dyDescent="0.2"/>
    <row r="4521" s="14" customFormat="1" x14ac:dyDescent="0.2"/>
    <row r="4522" s="14" customFormat="1" x14ac:dyDescent="0.2"/>
    <row r="4523" s="14" customFormat="1" x14ac:dyDescent="0.2"/>
    <row r="4524" s="14" customFormat="1" x14ac:dyDescent="0.2"/>
    <row r="4525" s="14" customFormat="1" x14ac:dyDescent="0.2"/>
    <row r="4526" s="14" customFormat="1" x14ac:dyDescent="0.2"/>
    <row r="4527" s="14" customFormat="1" x14ac:dyDescent="0.2"/>
    <row r="4528" s="14" customFormat="1" x14ac:dyDescent="0.2"/>
    <row r="4529" s="14" customFormat="1" x14ac:dyDescent="0.2"/>
    <row r="4530" s="14" customFormat="1" x14ac:dyDescent="0.2"/>
    <row r="4531" s="14" customFormat="1" x14ac:dyDescent="0.2"/>
    <row r="4532" s="14" customFormat="1" x14ac:dyDescent="0.2"/>
    <row r="4533" s="14" customFormat="1" x14ac:dyDescent="0.2"/>
    <row r="4534" s="14" customFormat="1" x14ac:dyDescent="0.2"/>
    <row r="4535" s="14" customFormat="1" x14ac:dyDescent="0.2"/>
    <row r="4536" s="14" customFormat="1" x14ac:dyDescent="0.2"/>
    <row r="4537" s="14" customFormat="1" x14ac:dyDescent="0.2"/>
    <row r="4538" s="14" customFormat="1" x14ac:dyDescent="0.2"/>
    <row r="4539" s="14" customFormat="1" x14ac:dyDescent="0.2"/>
    <row r="4540" s="14" customFormat="1" x14ac:dyDescent="0.2"/>
    <row r="4541" s="14" customFormat="1" x14ac:dyDescent="0.2"/>
    <row r="4542" s="14" customFormat="1" x14ac:dyDescent="0.2"/>
    <row r="4543" s="14" customFormat="1" x14ac:dyDescent="0.2"/>
    <row r="4544" s="14" customFormat="1" x14ac:dyDescent="0.2"/>
    <row r="4545" s="14" customFormat="1" x14ac:dyDescent="0.2"/>
    <row r="4546" s="14" customFormat="1" x14ac:dyDescent="0.2"/>
    <row r="4547" s="14" customFormat="1" x14ac:dyDescent="0.2"/>
    <row r="4548" s="14" customFormat="1" x14ac:dyDescent="0.2"/>
    <row r="4549" s="14" customFormat="1" x14ac:dyDescent="0.2"/>
    <row r="4550" s="14" customFormat="1" x14ac:dyDescent="0.2"/>
    <row r="4551" s="14" customFormat="1" x14ac:dyDescent="0.2"/>
    <row r="4552" s="14" customFormat="1" x14ac:dyDescent="0.2"/>
    <row r="4553" s="14" customFormat="1" x14ac:dyDescent="0.2"/>
    <row r="4554" s="14" customFormat="1" x14ac:dyDescent="0.2"/>
    <row r="4555" s="14" customFormat="1" x14ac:dyDescent="0.2"/>
    <row r="4556" s="14" customFormat="1" x14ac:dyDescent="0.2"/>
    <row r="4557" s="14" customFormat="1" x14ac:dyDescent="0.2"/>
    <row r="4558" s="14" customFormat="1" x14ac:dyDescent="0.2"/>
    <row r="4559" s="14" customFormat="1" x14ac:dyDescent="0.2"/>
    <row r="4560" s="14" customFormat="1" x14ac:dyDescent="0.2"/>
    <row r="4561" s="14" customFormat="1" x14ac:dyDescent="0.2"/>
    <row r="4562" s="14" customFormat="1" x14ac:dyDescent="0.2"/>
    <row r="4563" s="14" customFormat="1" x14ac:dyDescent="0.2"/>
    <row r="4564" s="14" customFormat="1" x14ac:dyDescent="0.2"/>
    <row r="4565" s="14" customFormat="1" x14ac:dyDescent="0.2"/>
    <row r="4566" s="14" customFormat="1" x14ac:dyDescent="0.2"/>
    <row r="4567" s="14" customFormat="1" x14ac:dyDescent="0.2"/>
    <row r="4568" s="14" customFormat="1" x14ac:dyDescent="0.2"/>
    <row r="4569" s="14" customFormat="1" x14ac:dyDescent="0.2"/>
    <row r="4570" s="14" customFormat="1" x14ac:dyDescent="0.2"/>
    <row r="4571" s="14" customFormat="1" x14ac:dyDescent="0.2"/>
    <row r="4572" s="14" customFormat="1" x14ac:dyDescent="0.2"/>
    <row r="4573" s="14" customFormat="1" x14ac:dyDescent="0.2"/>
    <row r="4574" s="14" customFormat="1" x14ac:dyDescent="0.2"/>
    <row r="4575" s="14" customFormat="1" x14ac:dyDescent="0.2"/>
    <row r="4576" s="14" customFormat="1" x14ac:dyDescent="0.2"/>
    <row r="4577" s="14" customFormat="1" x14ac:dyDescent="0.2"/>
    <row r="4578" s="14" customFormat="1" x14ac:dyDescent="0.2"/>
    <row r="4579" s="14" customFormat="1" x14ac:dyDescent="0.2"/>
    <row r="4580" s="14" customFormat="1" x14ac:dyDescent="0.2"/>
    <row r="4581" s="14" customFormat="1" x14ac:dyDescent="0.2"/>
    <row r="4582" s="14" customFormat="1" x14ac:dyDescent="0.2"/>
    <row r="4583" s="14" customFormat="1" x14ac:dyDescent="0.2"/>
    <row r="4584" s="14" customFormat="1" x14ac:dyDescent="0.2"/>
    <row r="4585" s="14" customFormat="1" x14ac:dyDescent="0.2"/>
    <row r="4586" s="14" customFormat="1" x14ac:dyDescent="0.2"/>
    <row r="4587" s="14" customFormat="1" x14ac:dyDescent="0.2"/>
    <row r="4588" s="14" customFormat="1" x14ac:dyDescent="0.2"/>
    <row r="4589" s="14" customFormat="1" x14ac:dyDescent="0.2"/>
    <row r="4590" s="14" customFormat="1" x14ac:dyDescent="0.2"/>
    <row r="4591" s="14" customFormat="1" x14ac:dyDescent="0.2"/>
    <row r="4592" s="14" customFormat="1" x14ac:dyDescent="0.2"/>
    <row r="4593" s="14" customFormat="1" x14ac:dyDescent="0.2"/>
    <row r="4594" s="14" customFormat="1" x14ac:dyDescent="0.2"/>
    <row r="4595" s="14" customFormat="1" x14ac:dyDescent="0.2"/>
    <row r="4596" s="14" customFormat="1" x14ac:dyDescent="0.2"/>
    <row r="4597" s="14" customFormat="1" x14ac:dyDescent="0.2"/>
    <row r="4598" s="14" customFormat="1" x14ac:dyDescent="0.2"/>
    <row r="4599" s="14" customFormat="1" x14ac:dyDescent="0.2"/>
    <row r="4600" s="14" customFormat="1" x14ac:dyDescent="0.2"/>
    <row r="4601" s="14" customFormat="1" x14ac:dyDescent="0.2"/>
    <row r="4602" s="14" customFormat="1" x14ac:dyDescent="0.2"/>
    <row r="4603" s="14" customFormat="1" x14ac:dyDescent="0.2"/>
    <row r="4604" s="14" customFormat="1" x14ac:dyDescent="0.2"/>
    <row r="4605" s="14" customFormat="1" x14ac:dyDescent="0.2"/>
    <row r="4606" s="14" customFormat="1" x14ac:dyDescent="0.2"/>
    <row r="4607" s="14" customFormat="1" x14ac:dyDescent="0.2"/>
    <row r="4608" s="14" customFormat="1" x14ac:dyDescent="0.2"/>
    <row r="4609" s="14" customFormat="1" x14ac:dyDescent="0.2"/>
    <row r="4610" s="14" customFormat="1" x14ac:dyDescent="0.2"/>
    <row r="4611" s="14" customFormat="1" x14ac:dyDescent="0.2"/>
    <row r="4612" s="14" customFormat="1" x14ac:dyDescent="0.2"/>
    <row r="4613" s="14" customFormat="1" x14ac:dyDescent="0.2"/>
    <row r="4614" s="14" customFormat="1" x14ac:dyDescent="0.2"/>
    <row r="4615" s="14" customFormat="1" x14ac:dyDescent="0.2"/>
    <row r="4616" s="14" customFormat="1" x14ac:dyDescent="0.2"/>
    <row r="4617" s="14" customFormat="1" x14ac:dyDescent="0.2"/>
    <row r="4618" s="14" customFormat="1" x14ac:dyDescent="0.2"/>
    <row r="4619" s="14" customFormat="1" x14ac:dyDescent="0.2"/>
    <row r="4620" s="14" customFormat="1" x14ac:dyDescent="0.2"/>
    <row r="4621" s="14" customFormat="1" x14ac:dyDescent="0.2"/>
    <row r="4622" s="14" customFormat="1" x14ac:dyDescent="0.2"/>
    <row r="4623" s="14" customFormat="1" x14ac:dyDescent="0.2"/>
    <row r="4624" s="14" customFormat="1" x14ac:dyDescent="0.2"/>
    <row r="4625" s="14" customFormat="1" x14ac:dyDescent="0.2"/>
    <row r="4626" s="14" customFormat="1" x14ac:dyDescent="0.2"/>
    <row r="4627" s="14" customFormat="1" x14ac:dyDescent="0.2"/>
    <row r="4628" s="14" customFormat="1" x14ac:dyDescent="0.2"/>
    <row r="4629" s="14" customFormat="1" x14ac:dyDescent="0.2"/>
    <row r="4630" s="14" customFormat="1" x14ac:dyDescent="0.2"/>
    <row r="4631" s="14" customFormat="1" x14ac:dyDescent="0.2"/>
    <row r="4632" s="14" customFormat="1" x14ac:dyDescent="0.2"/>
    <row r="4633" s="14" customFormat="1" x14ac:dyDescent="0.2"/>
    <row r="4634" s="14" customFormat="1" x14ac:dyDescent="0.2"/>
    <row r="4635" s="14" customFormat="1" x14ac:dyDescent="0.2"/>
    <row r="4636" s="14" customFormat="1" x14ac:dyDescent="0.2"/>
    <row r="4637" s="14" customFormat="1" x14ac:dyDescent="0.2"/>
    <row r="4638" s="14" customFormat="1" x14ac:dyDescent="0.2"/>
    <row r="4639" s="14" customFormat="1" x14ac:dyDescent="0.2"/>
    <row r="4640" s="14" customFormat="1" x14ac:dyDescent="0.2"/>
    <row r="4641" s="14" customFormat="1" x14ac:dyDescent="0.2"/>
    <row r="4642" s="14" customFormat="1" x14ac:dyDescent="0.2"/>
    <row r="4643" s="14" customFormat="1" x14ac:dyDescent="0.2"/>
    <row r="4644" s="14" customFormat="1" x14ac:dyDescent="0.2"/>
    <row r="4645" s="14" customFormat="1" x14ac:dyDescent="0.2"/>
    <row r="4646" s="14" customFormat="1" x14ac:dyDescent="0.2"/>
    <row r="4647" s="14" customFormat="1" x14ac:dyDescent="0.2"/>
    <row r="4648" s="14" customFormat="1" x14ac:dyDescent="0.2"/>
    <row r="4649" s="14" customFormat="1" x14ac:dyDescent="0.2"/>
    <row r="4650" s="14" customFormat="1" x14ac:dyDescent="0.2"/>
    <row r="4651" s="14" customFormat="1" x14ac:dyDescent="0.2"/>
    <row r="4652" s="14" customFormat="1" x14ac:dyDescent="0.2"/>
    <row r="4653" s="14" customFormat="1" x14ac:dyDescent="0.2"/>
    <row r="4654" s="14" customFormat="1" x14ac:dyDescent="0.2"/>
    <row r="4655" s="14" customFormat="1" x14ac:dyDescent="0.2"/>
    <row r="4656" s="14" customFormat="1" x14ac:dyDescent="0.2"/>
    <row r="4657" s="14" customFormat="1" x14ac:dyDescent="0.2"/>
    <row r="4658" s="14" customFormat="1" x14ac:dyDescent="0.2"/>
    <row r="4659" s="14" customFormat="1" x14ac:dyDescent="0.2"/>
    <row r="4660" s="14" customFormat="1" x14ac:dyDescent="0.2"/>
    <row r="4661" s="14" customFormat="1" x14ac:dyDescent="0.2"/>
    <row r="4662" s="14" customFormat="1" x14ac:dyDescent="0.2"/>
    <row r="4663" s="14" customFormat="1" x14ac:dyDescent="0.2"/>
    <row r="4664" s="14" customFormat="1" x14ac:dyDescent="0.2"/>
    <row r="4665" s="14" customFormat="1" x14ac:dyDescent="0.2"/>
    <row r="4666" s="14" customFormat="1" x14ac:dyDescent="0.2"/>
    <row r="4667" s="14" customFormat="1" x14ac:dyDescent="0.2"/>
    <row r="4668" s="14" customFormat="1" x14ac:dyDescent="0.2"/>
    <row r="4669" s="14" customFormat="1" x14ac:dyDescent="0.2"/>
    <row r="4670" s="14" customFormat="1" x14ac:dyDescent="0.2"/>
    <row r="4671" s="14" customFormat="1" x14ac:dyDescent="0.2"/>
    <row r="4672" s="14" customFormat="1" x14ac:dyDescent="0.2"/>
    <row r="4673" s="14" customFormat="1" x14ac:dyDescent="0.2"/>
    <row r="4674" s="14" customFormat="1" x14ac:dyDescent="0.2"/>
    <row r="4675" s="14" customFormat="1" x14ac:dyDescent="0.2"/>
    <row r="4676" s="14" customFormat="1" x14ac:dyDescent="0.2"/>
    <row r="4677" s="14" customFormat="1" x14ac:dyDescent="0.2"/>
    <row r="4678" s="14" customFormat="1" x14ac:dyDescent="0.2"/>
    <row r="4679" s="14" customFormat="1" x14ac:dyDescent="0.2"/>
    <row r="4680" s="14" customFormat="1" x14ac:dyDescent="0.2"/>
    <row r="4681" s="14" customFormat="1" x14ac:dyDescent="0.2"/>
    <row r="4682" s="14" customFormat="1" x14ac:dyDescent="0.2"/>
    <row r="4683" s="14" customFormat="1" x14ac:dyDescent="0.2"/>
    <row r="4684" s="14" customFormat="1" x14ac:dyDescent="0.2"/>
    <row r="4685" s="14" customFormat="1" x14ac:dyDescent="0.2"/>
    <row r="4686" s="14" customFormat="1" x14ac:dyDescent="0.2"/>
    <row r="4687" s="14" customFormat="1" x14ac:dyDescent="0.2"/>
    <row r="4688" s="14" customFormat="1" x14ac:dyDescent="0.2"/>
    <row r="4689" s="14" customFormat="1" x14ac:dyDescent="0.2"/>
    <row r="4690" s="14" customFormat="1" x14ac:dyDescent="0.2"/>
    <row r="4691" s="14" customFormat="1" x14ac:dyDescent="0.2"/>
    <row r="4692" s="14" customFormat="1" x14ac:dyDescent="0.2"/>
    <row r="4693" s="14" customFormat="1" x14ac:dyDescent="0.2"/>
    <row r="4694" s="14" customFormat="1" x14ac:dyDescent="0.2"/>
    <row r="4695" s="14" customFormat="1" x14ac:dyDescent="0.2"/>
    <row r="4696" s="14" customFormat="1" x14ac:dyDescent="0.2"/>
    <row r="4697" s="14" customFormat="1" x14ac:dyDescent="0.2"/>
    <row r="4698" s="14" customFormat="1" x14ac:dyDescent="0.2"/>
    <row r="4699" s="14" customFormat="1" x14ac:dyDescent="0.2"/>
    <row r="4700" s="14" customFormat="1" x14ac:dyDescent="0.2"/>
    <row r="4701" s="14" customFormat="1" x14ac:dyDescent="0.2"/>
    <row r="4702" s="14" customFormat="1" x14ac:dyDescent="0.2"/>
    <row r="4703" s="14" customFormat="1" x14ac:dyDescent="0.2"/>
    <row r="4704" s="14" customFormat="1" x14ac:dyDescent="0.2"/>
    <row r="4705" s="14" customFormat="1" x14ac:dyDescent="0.2"/>
    <row r="4706" s="14" customFormat="1" x14ac:dyDescent="0.2"/>
    <row r="4707" s="14" customFormat="1" x14ac:dyDescent="0.2"/>
    <row r="4708" s="14" customFormat="1" x14ac:dyDescent="0.2"/>
    <row r="4709" s="14" customFormat="1" x14ac:dyDescent="0.2"/>
    <row r="4710" s="14" customFormat="1" x14ac:dyDescent="0.2"/>
    <row r="4711" s="14" customFormat="1" x14ac:dyDescent="0.2"/>
    <row r="4712" s="14" customFormat="1" x14ac:dyDescent="0.2"/>
    <row r="4713" s="14" customFormat="1" x14ac:dyDescent="0.2"/>
    <row r="4714" s="14" customFormat="1" x14ac:dyDescent="0.2"/>
    <row r="4715" s="14" customFormat="1" x14ac:dyDescent="0.2"/>
    <row r="4716" s="14" customFormat="1" x14ac:dyDescent="0.2"/>
    <row r="4717" s="14" customFormat="1" x14ac:dyDescent="0.2"/>
    <row r="4718" s="14" customFormat="1" x14ac:dyDescent="0.2"/>
    <row r="4719" s="14" customFormat="1" x14ac:dyDescent="0.2"/>
    <row r="4720" s="14" customFormat="1" x14ac:dyDescent="0.2"/>
    <row r="4721" s="14" customFormat="1" x14ac:dyDescent="0.2"/>
    <row r="4722" s="14" customFormat="1" x14ac:dyDescent="0.2"/>
    <row r="4723" s="14" customFormat="1" x14ac:dyDescent="0.2"/>
    <row r="4724" s="14" customFormat="1" x14ac:dyDescent="0.2"/>
    <row r="4725" s="14" customFormat="1" x14ac:dyDescent="0.2"/>
    <row r="4726" s="14" customFormat="1" x14ac:dyDescent="0.2"/>
    <row r="4727" s="14" customFormat="1" x14ac:dyDescent="0.2"/>
    <row r="4728" s="14" customFormat="1" x14ac:dyDescent="0.2"/>
    <row r="4729" s="14" customFormat="1" x14ac:dyDescent="0.2"/>
    <row r="4730" s="14" customFormat="1" x14ac:dyDescent="0.2"/>
    <row r="4731" s="14" customFormat="1" x14ac:dyDescent="0.2"/>
    <row r="4732" s="14" customFormat="1" x14ac:dyDescent="0.2"/>
    <row r="4733" s="14" customFormat="1" x14ac:dyDescent="0.2"/>
    <row r="4734" s="14" customFormat="1" x14ac:dyDescent="0.2"/>
    <row r="4735" s="14" customFormat="1" x14ac:dyDescent="0.2"/>
    <row r="4736" s="14" customFormat="1" x14ac:dyDescent="0.2"/>
    <row r="4737" s="14" customFormat="1" x14ac:dyDescent="0.2"/>
    <row r="4738" s="14" customFormat="1" x14ac:dyDescent="0.2"/>
    <row r="4739" s="14" customFormat="1" x14ac:dyDescent="0.2"/>
    <row r="4740" s="14" customFormat="1" x14ac:dyDescent="0.2"/>
    <row r="4741" s="14" customFormat="1" x14ac:dyDescent="0.2"/>
    <row r="4742" s="14" customFormat="1" x14ac:dyDescent="0.2"/>
    <row r="4743" s="14" customFormat="1" x14ac:dyDescent="0.2"/>
    <row r="4744" s="14" customFormat="1" x14ac:dyDescent="0.2"/>
    <row r="4745" s="14" customFormat="1" x14ac:dyDescent="0.2"/>
    <row r="4746" s="14" customFormat="1" x14ac:dyDescent="0.2"/>
    <row r="4747" s="14" customFormat="1" x14ac:dyDescent="0.2"/>
    <row r="4748" s="14" customFormat="1" x14ac:dyDescent="0.2"/>
    <row r="4749" s="14" customFormat="1" x14ac:dyDescent="0.2"/>
    <row r="4750" s="14" customFormat="1" x14ac:dyDescent="0.2"/>
    <row r="4751" s="14" customFormat="1" x14ac:dyDescent="0.2"/>
    <row r="4752" s="14" customFormat="1" x14ac:dyDescent="0.2"/>
    <row r="4753" s="14" customFormat="1" x14ac:dyDescent="0.2"/>
    <row r="4754" s="14" customFormat="1" x14ac:dyDescent="0.2"/>
    <row r="4755" s="14" customFormat="1" x14ac:dyDescent="0.2"/>
    <row r="4756" s="14" customFormat="1" x14ac:dyDescent="0.2"/>
    <row r="4757" s="14" customFormat="1" x14ac:dyDescent="0.2"/>
    <row r="4758" s="14" customFormat="1" x14ac:dyDescent="0.2"/>
    <row r="4759" s="14" customFormat="1" x14ac:dyDescent="0.2"/>
    <row r="4760" s="14" customFormat="1" x14ac:dyDescent="0.2"/>
    <row r="4761" s="14" customFormat="1" x14ac:dyDescent="0.2"/>
    <row r="4762" s="14" customFormat="1" x14ac:dyDescent="0.2"/>
    <row r="4763" s="14" customFormat="1" x14ac:dyDescent="0.2"/>
    <row r="4764" s="14" customFormat="1" x14ac:dyDescent="0.2"/>
    <row r="4765" s="14" customFormat="1" x14ac:dyDescent="0.2"/>
    <row r="4766" s="14" customFormat="1" x14ac:dyDescent="0.2"/>
    <row r="4767" s="14" customFormat="1" x14ac:dyDescent="0.2"/>
    <row r="4768" s="14" customFormat="1" x14ac:dyDescent="0.2"/>
    <row r="4769" s="14" customFormat="1" x14ac:dyDescent="0.2"/>
    <row r="4770" s="14" customFormat="1" x14ac:dyDescent="0.2"/>
    <row r="4771" s="14" customFormat="1" x14ac:dyDescent="0.2"/>
    <row r="4772" s="14" customFormat="1" x14ac:dyDescent="0.2"/>
    <row r="4773" s="14" customFormat="1" x14ac:dyDescent="0.2"/>
    <row r="4774" s="14" customFormat="1" x14ac:dyDescent="0.2"/>
    <row r="4775" s="14" customFormat="1" x14ac:dyDescent="0.2"/>
    <row r="4776" s="14" customFormat="1" x14ac:dyDescent="0.2"/>
    <row r="4777" s="14" customFormat="1" x14ac:dyDescent="0.2"/>
    <row r="4778" s="14" customFormat="1" x14ac:dyDescent="0.2"/>
    <row r="4779" s="14" customFormat="1" x14ac:dyDescent="0.2"/>
    <row r="4780" s="14" customFormat="1" x14ac:dyDescent="0.2"/>
    <row r="4781" s="14" customFormat="1" x14ac:dyDescent="0.2"/>
    <row r="4782" s="14" customFormat="1" x14ac:dyDescent="0.2"/>
    <row r="4783" s="14" customFormat="1" x14ac:dyDescent="0.2"/>
    <row r="4784" s="14" customFormat="1" x14ac:dyDescent="0.2"/>
    <row r="4785" s="14" customFormat="1" x14ac:dyDescent="0.2"/>
    <row r="4786" s="14" customFormat="1" x14ac:dyDescent="0.2"/>
    <row r="4787" s="14" customFormat="1" x14ac:dyDescent="0.2"/>
    <row r="4788" s="14" customFormat="1" x14ac:dyDescent="0.2"/>
    <row r="4789" s="14" customFormat="1" x14ac:dyDescent="0.2"/>
    <row r="4790" s="14" customFormat="1" x14ac:dyDescent="0.2"/>
    <row r="4791" s="14" customFormat="1" x14ac:dyDescent="0.2"/>
    <row r="4792" s="14" customFormat="1" x14ac:dyDescent="0.2"/>
    <row r="4793" s="14" customFormat="1" x14ac:dyDescent="0.2"/>
    <row r="4794" s="14" customFormat="1" x14ac:dyDescent="0.2"/>
    <row r="4795" s="14" customFormat="1" x14ac:dyDescent="0.2"/>
    <row r="4796" s="14" customFormat="1" x14ac:dyDescent="0.2"/>
    <row r="4797" s="14" customFormat="1" x14ac:dyDescent="0.2"/>
    <row r="4798" s="14" customFormat="1" x14ac:dyDescent="0.2"/>
    <row r="4799" s="14" customFormat="1" x14ac:dyDescent="0.2"/>
    <row r="4800" s="14" customFormat="1" x14ac:dyDescent="0.2"/>
    <row r="4801" s="14" customFormat="1" x14ac:dyDescent="0.2"/>
    <row r="4802" s="14" customFormat="1" x14ac:dyDescent="0.2"/>
    <row r="4803" s="14" customFormat="1" x14ac:dyDescent="0.2"/>
    <row r="4804" s="14" customFormat="1" x14ac:dyDescent="0.2"/>
    <row r="4805" s="14" customFormat="1" x14ac:dyDescent="0.2"/>
    <row r="4806" s="14" customFormat="1" x14ac:dyDescent="0.2"/>
    <row r="4807" s="14" customFormat="1" x14ac:dyDescent="0.2"/>
    <row r="4808" s="14" customFormat="1" x14ac:dyDescent="0.2"/>
    <row r="4809" s="14" customFormat="1" x14ac:dyDescent="0.2"/>
    <row r="4810" s="14" customFormat="1" x14ac:dyDescent="0.2"/>
    <row r="4811" s="14" customFormat="1" x14ac:dyDescent="0.2"/>
    <row r="4812" s="14" customFormat="1" x14ac:dyDescent="0.2"/>
    <row r="4813" s="14" customFormat="1" x14ac:dyDescent="0.2"/>
    <row r="4814" s="14" customFormat="1" x14ac:dyDescent="0.2"/>
    <row r="4815" s="14" customFormat="1" x14ac:dyDescent="0.2"/>
    <row r="4816" s="14" customFormat="1" x14ac:dyDescent="0.2"/>
    <row r="4817" s="14" customFormat="1" x14ac:dyDescent="0.2"/>
    <row r="4818" s="14" customFormat="1" x14ac:dyDescent="0.2"/>
    <row r="4819" s="14" customFormat="1" x14ac:dyDescent="0.2"/>
    <row r="4820" s="14" customFormat="1" x14ac:dyDescent="0.2"/>
    <row r="4821" s="14" customFormat="1" x14ac:dyDescent="0.2"/>
    <row r="4822" s="14" customFormat="1" x14ac:dyDescent="0.2"/>
    <row r="4823" s="14" customFormat="1" x14ac:dyDescent="0.2"/>
    <row r="4824" s="14" customFormat="1" x14ac:dyDescent="0.2"/>
    <row r="4825" s="14" customFormat="1" x14ac:dyDescent="0.2"/>
    <row r="4826" s="14" customFormat="1" x14ac:dyDescent="0.2"/>
    <row r="4827" s="14" customFormat="1" x14ac:dyDescent="0.2"/>
    <row r="4828" s="14" customFormat="1" x14ac:dyDescent="0.2"/>
    <row r="4829" s="14" customFormat="1" x14ac:dyDescent="0.2"/>
    <row r="4830" s="14" customFormat="1" x14ac:dyDescent="0.2"/>
    <row r="4831" s="14" customFormat="1" x14ac:dyDescent="0.2"/>
    <row r="4832" s="14" customFormat="1" x14ac:dyDescent="0.2"/>
    <row r="4833" s="14" customFormat="1" x14ac:dyDescent="0.2"/>
    <row r="4834" s="14" customFormat="1" x14ac:dyDescent="0.2"/>
    <row r="4835" s="14" customFormat="1" x14ac:dyDescent="0.2"/>
    <row r="4836" s="14" customFormat="1" x14ac:dyDescent="0.2"/>
    <row r="4837" s="14" customFormat="1" x14ac:dyDescent="0.2"/>
    <row r="4838" s="14" customFormat="1" x14ac:dyDescent="0.2"/>
    <row r="4839" s="14" customFormat="1" x14ac:dyDescent="0.2"/>
    <row r="4840" s="14" customFormat="1" x14ac:dyDescent="0.2"/>
    <row r="4841" s="14" customFormat="1" x14ac:dyDescent="0.2"/>
    <row r="4842" s="14" customFormat="1" x14ac:dyDescent="0.2"/>
    <row r="4843" s="14" customFormat="1" x14ac:dyDescent="0.2"/>
    <row r="4844" s="14" customFormat="1" x14ac:dyDescent="0.2"/>
    <row r="4845" s="14" customFormat="1" x14ac:dyDescent="0.2"/>
    <row r="4846" s="14" customFormat="1" x14ac:dyDescent="0.2"/>
    <row r="4847" s="14" customFormat="1" x14ac:dyDescent="0.2"/>
    <row r="4848" s="14" customFormat="1" x14ac:dyDescent="0.2"/>
    <row r="4849" s="14" customFormat="1" x14ac:dyDescent="0.2"/>
    <row r="4850" s="14" customFormat="1" x14ac:dyDescent="0.2"/>
    <row r="4851" s="14" customFormat="1" x14ac:dyDescent="0.2"/>
    <row r="4852" s="14" customFormat="1" x14ac:dyDescent="0.2"/>
    <row r="4853" s="14" customFormat="1" x14ac:dyDescent="0.2"/>
    <row r="4854" s="14" customFormat="1" x14ac:dyDescent="0.2"/>
    <row r="4855" s="14" customFormat="1" x14ac:dyDescent="0.2"/>
    <row r="4856" s="14" customFormat="1" x14ac:dyDescent="0.2"/>
    <row r="4857" s="14" customFormat="1" x14ac:dyDescent="0.2"/>
    <row r="4858" s="14" customFormat="1" x14ac:dyDescent="0.2"/>
    <row r="4859" s="14" customFormat="1" x14ac:dyDescent="0.2"/>
    <row r="4860" s="14" customFormat="1" x14ac:dyDescent="0.2"/>
    <row r="4861" s="14" customFormat="1" x14ac:dyDescent="0.2"/>
    <row r="4862" s="14" customFormat="1" x14ac:dyDescent="0.2"/>
    <row r="4863" s="14" customFormat="1" x14ac:dyDescent="0.2"/>
    <row r="4864" s="14" customFormat="1" x14ac:dyDescent="0.2"/>
    <row r="4865" s="14" customFormat="1" x14ac:dyDescent="0.2"/>
    <row r="4866" s="14" customFormat="1" x14ac:dyDescent="0.2"/>
    <row r="4867" s="14" customFormat="1" x14ac:dyDescent="0.2"/>
    <row r="4868" s="14" customFormat="1" x14ac:dyDescent="0.2"/>
    <row r="4869" s="14" customFormat="1" x14ac:dyDescent="0.2"/>
    <row r="4870" s="14" customFormat="1" x14ac:dyDescent="0.2"/>
    <row r="4871" s="14" customFormat="1" x14ac:dyDescent="0.2"/>
    <row r="4872" s="14" customFormat="1" x14ac:dyDescent="0.2"/>
    <row r="4873" s="14" customFormat="1" x14ac:dyDescent="0.2"/>
    <row r="4874" s="14" customFormat="1" x14ac:dyDescent="0.2"/>
    <row r="4875" s="14" customFormat="1" x14ac:dyDescent="0.2"/>
    <row r="4876" s="14" customFormat="1" x14ac:dyDescent="0.2"/>
    <row r="4877" s="14" customFormat="1" x14ac:dyDescent="0.2"/>
    <row r="4878" s="14" customFormat="1" x14ac:dyDescent="0.2"/>
    <row r="4879" s="14" customFormat="1" x14ac:dyDescent="0.2"/>
    <row r="4880" s="14" customFormat="1" x14ac:dyDescent="0.2"/>
    <row r="4881" s="14" customFormat="1" x14ac:dyDescent="0.2"/>
    <row r="4882" s="14" customFormat="1" x14ac:dyDescent="0.2"/>
    <row r="4883" s="14" customFormat="1" x14ac:dyDescent="0.2"/>
    <row r="4884" s="14" customFormat="1" x14ac:dyDescent="0.2"/>
    <row r="4885" s="14" customFormat="1" x14ac:dyDescent="0.2"/>
    <row r="4886" s="14" customFormat="1" x14ac:dyDescent="0.2"/>
    <row r="4887" s="14" customFormat="1" x14ac:dyDescent="0.2"/>
    <row r="4888" s="14" customFormat="1" x14ac:dyDescent="0.2"/>
    <row r="4889" s="14" customFormat="1" x14ac:dyDescent="0.2"/>
    <row r="4890" s="14" customFormat="1" x14ac:dyDescent="0.2"/>
    <row r="4891" s="14" customFormat="1" x14ac:dyDescent="0.2"/>
    <row r="4892" s="14" customFormat="1" x14ac:dyDescent="0.2"/>
    <row r="4893" s="14" customFormat="1" x14ac:dyDescent="0.2"/>
    <row r="4894" s="14" customFormat="1" x14ac:dyDescent="0.2"/>
    <row r="4895" s="14" customFormat="1" x14ac:dyDescent="0.2"/>
    <row r="4896" s="14" customFormat="1" x14ac:dyDescent="0.2"/>
    <row r="4897" s="14" customFormat="1" x14ac:dyDescent="0.2"/>
    <row r="4898" s="14" customFormat="1" x14ac:dyDescent="0.2"/>
    <row r="4899" s="14" customFormat="1" x14ac:dyDescent="0.2"/>
    <row r="4900" s="14" customFormat="1" x14ac:dyDescent="0.2"/>
    <row r="4901" s="14" customFormat="1" x14ac:dyDescent="0.2"/>
    <row r="4902" s="14" customFormat="1" x14ac:dyDescent="0.2"/>
    <row r="4903" s="14" customFormat="1" x14ac:dyDescent="0.2"/>
    <row r="4904" s="14" customFormat="1" x14ac:dyDescent="0.2"/>
    <row r="4905" s="14" customFormat="1" x14ac:dyDescent="0.2"/>
    <row r="4906" s="14" customFormat="1" x14ac:dyDescent="0.2"/>
    <row r="4907" s="14" customFormat="1" x14ac:dyDescent="0.2"/>
    <row r="4908" s="14" customFormat="1" x14ac:dyDescent="0.2"/>
    <row r="4909" s="14" customFormat="1" x14ac:dyDescent="0.2"/>
    <row r="4910" s="14" customFormat="1" x14ac:dyDescent="0.2"/>
    <row r="4911" s="14" customFormat="1" x14ac:dyDescent="0.2"/>
    <row r="4912" s="14" customFormat="1" x14ac:dyDescent="0.2"/>
    <row r="4913" s="14" customFormat="1" x14ac:dyDescent="0.2"/>
    <row r="4914" s="14" customFormat="1" x14ac:dyDescent="0.2"/>
    <row r="4915" s="14" customFormat="1" x14ac:dyDescent="0.2"/>
    <row r="4916" s="14" customFormat="1" x14ac:dyDescent="0.2"/>
    <row r="4917" s="14" customFormat="1" x14ac:dyDescent="0.2"/>
    <row r="4918" s="14" customFormat="1" x14ac:dyDescent="0.2"/>
    <row r="4919" s="14" customFormat="1" x14ac:dyDescent="0.2"/>
    <row r="4920" s="14" customFormat="1" x14ac:dyDescent="0.2"/>
    <row r="4921" s="14" customFormat="1" x14ac:dyDescent="0.2"/>
    <row r="4922" s="14" customFormat="1" x14ac:dyDescent="0.2"/>
    <row r="4923" s="14" customFormat="1" x14ac:dyDescent="0.2"/>
    <row r="4924" s="14" customFormat="1" x14ac:dyDescent="0.2"/>
    <row r="4925" s="14" customFormat="1" x14ac:dyDescent="0.2"/>
    <row r="4926" s="14" customFormat="1" x14ac:dyDescent="0.2"/>
    <row r="4927" s="14" customFormat="1" x14ac:dyDescent="0.2"/>
    <row r="4928" s="14" customFormat="1" x14ac:dyDescent="0.2"/>
    <row r="4929" s="14" customFormat="1" x14ac:dyDescent="0.2"/>
    <row r="4930" s="14" customFormat="1" x14ac:dyDescent="0.2"/>
    <row r="4931" s="14" customFormat="1" x14ac:dyDescent="0.2"/>
    <row r="4932" s="14" customFormat="1" x14ac:dyDescent="0.2"/>
    <row r="4933" s="14" customFormat="1" x14ac:dyDescent="0.2"/>
    <row r="4934" s="14" customFormat="1" x14ac:dyDescent="0.2"/>
    <row r="4935" s="14" customFormat="1" x14ac:dyDescent="0.2"/>
    <row r="4936" s="14" customFormat="1" x14ac:dyDescent="0.2"/>
    <row r="4937" s="14" customFormat="1" x14ac:dyDescent="0.2"/>
    <row r="4938" s="14" customFormat="1" x14ac:dyDescent="0.2"/>
    <row r="4939" s="14" customFormat="1" x14ac:dyDescent="0.2"/>
    <row r="4940" s="14" customFormat="1" x14ac:dyDescent="0.2"/>
    <row r="4941" s="14" customFormat="1" x14ac:dyDescent="0.2"/>
    <row r="4942" s="14" customFormat="1" x14ac:dyDescent="0.2"/>
    <row r="4943" s="14" customFormat="1" x14ac:dyDescent="0.2"/>
    <row r="4944" s="14" customFormat="1" x14ac:dyDescent="0.2"/>
    <row r="4945" s="14" customFormat="1" x14ac:dyDescent="0.2"/>
    <row r="4946" s="14" customFormat="1" x14ac:dyDescent="0.2"/>
    <row r="4947" s="14" customFormat="1" x14ac:dyDescent="0.2"/>
    <row r="4948" s="14" customFormat="1" x14ac:dyDescent="0.2"/>
    <row r="4949" s="14" customFormat="1" x14ac:dyDescent="0.2"/>
    <row r="4950" s="14" customFormat="1" x14ac:dyDescent="0.2"/>
    <row r="4951" s="14" customFormat="1" x14ac:dyDescent="0.2"/>
    <row r="4952" s="14" customFormat="1" x14ac:dyDescent="0.2"/>
    <row r="4953" s="14" customFormat="1" x14ac:dyDescent="0.2"/>
    <row r="4954" s="14" customFormat="1" x14ac:dyDescent="0.2"/>
    <row r="4955" s="14" customFormat="1" x14ac:dyDescent="0.2"/>
    <row r="4956" s="14" customFormat="1" x14ac:dyDescent="0.2"/>
    <row r="4957" s="14" customFormat="1" x14ac:dyDescent="0.2"/>
    <row r="4958" s="14" customFormat="1" x14ac:dyDescent="0.2"/>
    <row r="4959" s="14" customFormat="1" x14ac:dyDescent="0.2"/>
    <row r="4960" s="14" customFormat="1" x14ac:dyDescent="0.2"/>
    <row r="4961" s="14" customFormat="1" x14ac:dyDescent="0.2"/>
    <row r="4962" s="14" customFormat="1" x14ac:dyDescent="0.2"/>
    <row r="4963" s="14" customFormat="1" x14ac:dyDescent="0.2"/>
    <row r="4964" s="14" customFormat="1" x14ac:dyDescent="0.2"/>
    <row r="4965" s="14" customFormat="1" x14ac:dyDescent="0.2"/>
    <row r="4966" s="14" customFormat="1" x14ac:dyDescent="0.2"/>
    <row r="4967" s="14" customFormat="1" x14ac:dyDescent="0.2"/>
    <row r="4968" s="14" customFormat="1" x14ac:dyDescent="0.2"/>
    <row r="4969" s="14" customFormat="1" x14ac:dyDescent="0.2"/>
    <row r="4970" s="14" customFormat="1" x14ac:dyDescent="0.2"/>
    <row r="4971" s="14" customFormat="1" x14ac:dyDescent="0.2"/>
    <row r="4972" s="14" customFormat="1" x14ac:dyDescent="0.2"/>
    <row r="4973" s="14" customFormat="1" x14ac:dyDescent="0.2"/>
    <row r="4974" s="14" customFormat="1" x14ac:dyDescent="0.2"/>
    <row r="4975" s="14" customFormat="1" x14ac:dyDescent="0.2"/>
    <row r="4976" s="14" customFormat="1" x14ac:dyDescent="0.2"/>
    <row r="4977" s="14" customFormat="1" x14ac:dyDescent="0.2"/>
    <row r="4978" s="14" customFormat="1" x14ac:dyDescent="0.2"/>
    <row r="4979" s="14" customFormat="1" x14ac:dyDescent="0.2"/>
    <row r="4980" s="14" customFormat="1" x14ac:dyDescent="0.2"/>
    <row r="4981" s="14" customFormat="1" x14ac:dyDescent="0.2"/>
    <row r="4982" s="14" customFormat="1" x14ac:dyDescent="0.2"/>
    <row r="4983" s="14" customFormat="1" x14ac:dyDescent="0.2"/>
    <row r="4984" s="14" customFormat="1" x14ac:dyDescent="0.2"/>
    <row r="4985" s="14" customFormat="1" x14ac:dyDescent="0.2"/>
    <row r="4986" s="14" customFormat="1" x14ac:dyDescent="0.2"/>
    <row r="4987" s="14" customFormat="1" x14ac:dyDescent="0.2"/>
    <row r="4988" s="14" customFormat="1" x14ac:dyDescent="0.2"/>
    <row r="4989" s="14" customFormat="1" x14ac:dyDescent="0.2"/>
    <row r="4990" s="14" customFormat="1" x14ac:dyDescent="0.2"/>
    <row r="4991" s="14" customFormat="1" x14ac:dyDescent="0.2"/>
    <row r="4992" s="14" customFormat="1" x14ac:dyDescent="0.2"/>
    <row r="4993" s="14" customFormat="1" x14ac:dyDescent="0.2"/>
    <row r="4994" s="14" customFormat="1" x14ac:dyDescent="0.2"/>
    <row r="4995" s="14" customFormat="1" x14ac:dyDescent="0.2"/>
    <row r="4996" s="14" customFormat="1" x14ac:dyDescent="0.2"/>
    <row r="4997" s="14" customFormat="1" x14ac:dyDescent="0.2"/>
    <row r="4998" s="14" customFormat="1" x14ac:dyDescent="0.2"/>
    <row r="4999" s="14" customFormat="1" x14ac:dyDescent="0.2"/>
    <row r="5000" s="14" customFormat="1" x14ac:dyDescent="0.2"/>
    <row r="5001" s="14" customFormat="1" x14ac:dyDescent="0.2"/>
    <row r="5002" s="14" customFormat="1" x14ac:dyDescent="0.2"/>
    <row r="5003" s="14" customFormat="1" x14ac:dyDescent="0.2"/>
    <row r="5004" s="14" customFormat="1" x14ac:dyDescent="0.2"/>
    <row r="5005" s="14" customFormat="1" x14ac:dyDescent="0.2"/>
    <row r="5006" s="14" customFormat="1" x14ac:dyDescent="0.2"/>
    <row r="5007" s="14" customFormat="1" x14ac:dyDescent="0.2"/>
    <row r="5008" s="14" customFormat="1" x14ac:dyDescent="0.2"/>
    <row r="5009" s="14" customFormat="1" x14ac:dyDescent="0.2"/>
    <row r="5010" s="14" customFormat="1" x14ac:dyDescent="0.2"/>
    <row r="5011" s="14" customFormat="1" x14ac:dyDescent="0.2"/>
    <row r="5012" s="14" customFormat="1" x14ac:dyDescent="0.2"/>
    <row r="5013" s="14" customFormat="1" x14ac:dyDescent="0.2"/>
    <row r="5014" s="14" customFormat="1" x14ac:dyDescent="0.2"/>
    <row r="5015" s="14" customFormat="1" x14ac:dyDescent="0.2"/>
    <row r="5016" s="14" customFormat="1" x14ac:dyDescent="0.2"/>
    <row r="5017" s="14" customFormat="1" x14ac:dyDescent="0.2"/>
    <row r="5018" s="14" customFormat="1" x14ac:dyDescent="0.2"/>
    <row r="5019" s="14" customFormat="1" x14ac:dyDescent="0.2"/>
    <row r="5020" s="14" customFormat="1" x14ac:dyDescent="0.2"/>
    <row r="5021" s="14" customFormat="1" x14ac:dyDescent="0.2"/>
    <row r="5022" s="14" customFormat="1" x14ac:dyDescent="0.2"/>
    <row r="5023" s="14" customFormat="1" x14ac:dyDescent="0.2"/>
    <row r="5024" s="14" customFormat="1" x14ac:dyDescent="0.2"/>
    <row r="5025" s="14" customFormat="1" x14ac:dyDescent="0.2"/>
    <row r="5026" s="14" customFormat="1" x14ac:dyDescent="0.2"/>
    <row r="5027" s="14" customFormat="1" x14ac:dyDescent="0.2"/>
    <row r="5028" s="14" customFormat="1" x14ac:dyDescent="0.2"/>
    <row r="5029" s="14" customFormat="1" x14ac:dyDescent="0.2"/>
    <row r="5030" s="14" customFormat="1" x14ac:dyDescent="0.2"/>
    <row r="5031" s="14" customFormat="1" x14ac:dyDescent="0.2"/>
    <row r="5032" s="14" customFormat="1" x14ac:dyDescent="0.2"/>
    <row r="5033" s="14" customFormat="1" x14ac:dyDescent="0.2"/>
    <row r="5034" s="14" customFormat="1" x14ac:dyDescent="0.2"/>
    <row r="5035" s="14" customFormat="1" x14ac:dyDescent="0.2"/>
    <row r="5036" s="14" customFormat="1" x14ac:dyDescent="0.2"/>
    <row r="5037" s="14" customFormat="1" x14ac:dyDescent="0.2"/>
    <row r="5038" s="14" customFormat="1" x14ac:dyDescent="0.2"/>
    <row r="5039" s="14" customFormat="1" x14ac:dyDescent="0.2"/>
    <row r="5040" s="14" customFormat="1" x14ac:dyDescent="0.2"/>
    <row r="5041" s="14" customFormat="1" x14ac:dyDescent="0.2"/>
    <row r="5042" s="14" customFormat="1" x14ac:dyDescent="0.2"/>
    <row r="5043" s="14" customFormat="1" x14ac:dyDescent="0.2"/>
    <row r="5044" s="14" customFormat="1" x14ac:dyDescent="0.2"/>
    <row r="5045" s="14" customFormat="1" x14ac:dyDescent="0.2"/>
    <row r="5046" s="14" customFormat="1" x14ac:dyDescent="0.2"/>
    <row r="5047" s="14" customFormat="1" x14ac:dyDescent="0.2"/>
    <row r="5048" s="14" customFormat="1" x14ac:dyDescent="0.2"/>
    <row r="5049" s="14" customFormat="1" x14ac:dyDescent="0.2"/>
    <row r="5050" s="14" customFormat="1" x14ac:dyDescent="0.2"/>
    <row r="5051" s="14" customFormat="1" x14ac:dyDescent="0.2"/>
    <row r="5052" s="14" customFormat="1" x14ac:dyDescent="0.2"/>
    <row r="5053" s="14" customFormat="1" x14ac:dyDescent="0.2"/>
    <row r="5054" s="14" customFormat="1" x14ac:dyDescent="0.2"/>
    <row r="5055" s="14" customFormat="1" x14ac:dyDescent="0.2"/>
    <row r="5056" s="14" customFormat="1" x14ac:dyDescent="0.2"/>
    <row r="5057" s="14" customFormat="1" x14ac:dyDescent="0.2"/>
    <row r="5058" s="14" customFormat="1" x14ac:dyDescent="0.2"/>
    <row r="5059" s="14" customFormat="1" x14ac:dyDescent="0.2"/>
    <row r="5060" s="14" customFormat="1" x14ac:dyDescent="0.2"/>
    <row r="5061" s="14" customFormat="1" x14ac:dyDescent="0.2"/>
    <row r="5062" s="14" customFormat="1" x14ac:dyDescent="0.2"/>
    <row r="5063" s="14" customFormat="1" x14ac:dyDescent="0.2"/>
    <row r="5064" s="14" customFormat="1" x14ac:dyDescent="0.2"/>
    <row r="5065" s="14" customFormat="1" x14ac:dyDescent="0.2"/>
    <row r="5066" s="14" customFormat="1" x14ac:dyDescent="0.2"/>
    <row r="5067" s="14" customFormat="1" x14ac:dyDescent="0.2"/>
    <row r="5068" s="14" customFormat="1" x14ac:dyDescent="0.2"/>
    <row r="5069" s="14" customFormat="1" x14ac:dyDescent="0.2"/>
    <row r="5070" s="14" customFormat="1" x14ac:dyDescent="0.2"/>
    <row r="5071" s="14" customFormat="1" x14ac:dyDescent="0.2"/>
    <row r="5072" s="14" customFormat="1" x14ac:dyDescent="0.2"/>
    <row r="5073" s="14" customFormat="1" x14ac:dyDescent="0.2"/>
    <row r="5074" s="14" customFormat="1" x14ac:dyDescent="0.2"/>
    <row r="5075" s="14" customFormat="1" x14ac:dyDescent="0.2"/>
    <row r="5076" s="14" customFormat="1" x14ac:dyDescent="0.2"/>
    <row r="5077" s="14" customFormat="1" x14ac:dyDescent="0.2"/>
    <row r="5078" s="14" customFormat="1" x14ac:dyDescent="0.2"/>
    <row r="5079" s="14" customFormat="1" x14ac:dyDescent="0.2"/>
    <row r="5080" s="14" customFormat="1" x14ac:dyDescent="0.2"/>
    <row r="5081" s="14" customFormat="1" x14ac:dyDescent="0.2"/>
    <row r="5082" s="14" customFormat="1" x14ac:dyDescent="0.2"/>
    <row r="5083" s="14" customFormat="1" x14ac:dyDescent="0.2"/>
    <row r="5084" s="14" customFormat="1" x14ac:dyDescent="0.2"/>
    <row r="5085" s="14" customFormat="1" x14ac:dyDescent="0.2"/>
    <row r="5086" s="14" customFormat="1" x14ac:dyDescent="0.2"/>
    <row r="5087" s="14" customFormat="1" x14ac:dyDescent="0.2"/>
    <row r="5088" s="14" customFormat="1" x14ac:dyDescent="0.2"/>
    <row r="5089" s="14" customFormat="1" x14ac:dyDescent="0.2"/>
    <row r="5090" s="14" customFormat="1" x14ac:dyDescent="0.2"/>
    <row r="5091" s="14" customFormat="1" x14ac:dyDescent="0.2"/>
    <row r="5092" s="14" customFormat="1" x14ac:dyDescent="0.2"/>
    <row r="5093" s="14" customFormat="1" x14ac:dyDescent="0.2"/>
    <row r="5094" s="14" customFormat="1" x14ac:dyDescent="0.2"/>
    <row r="5095" s="14" customFormat="1" x14ac:dyDescent="0.2"/>
    <row r="5096" s="14" customFormat="1" x14ac:dyDescent="0.2"/>
    <row r="5097" s="14" customFormat="1" x14ac:dyDescent="0.2"/>
    <row r="5098" s="14" customFormat="1" x14ac:dyDescent="0.2"/>
    <row r="5099" s="14" customFormat="1" x14ac:dyDescent="0.2"/>
    <row r="5100" s="14" customFormat="1" x14ac:dyDescent="0.2"/>
    <row r="5101" s="14" customFormat="1" x14ac:dyDescent="0.2"/>
    <row r="5102" s="14" customFormat="1" x14ac:dyDescent="0.2"/>
    <row r="5103" s="14" customFormat="1" x14ac:dyDescent="0.2"/>
    <row r="5104" s="14" customFormat="1" x14ac:dyDescent="0.2"/>
    <row r="5105" s="14" customFormat="1" x14ac:dyDescent="0.2"/>
    <row r="5106" s="14" customFormat="1" x14ac:dyDescent="0.2"/>
    <row r="5107" s="14" customFormat="1" x14ac:dyDescent="0.2"/>
    <row r="5108" s="14" customFormat="1" x14ac:dyDescent="0.2"/>
    <row r="5109" s="14" customFormat="1" x14ac:dyDescent="0.2"/>
    <row r="5110" s="14" customFormat="1" x14ac:dyDescent="0.2"/>
    <row r="5111" s="14" customFormat="1" x14ac:dyDescent="0.2"/>
    <row r="5112" s="14" customFormat="1" x14ac:dyDescent="0.2"/>
    <row r="5113" s="14" customFormat="1" x14ac:dyDescent="0.2"/>
    <row r="5114" s="14" customFormat="1" x14ac:dyDescent="0.2"/>
    <row r="5115" s="14" customFormat="1" x14ac:dyDescent="0.2"/>
    <row r="5116" s="14" customFormat="1" x14ac:dyDescent="0.2"/>
    <row r="5117" s="14" customFormat="1" x14ac:dyDescent="0.2"/>
    <row r="5118" s="14" customFormat="1" x14ac:dyDescent="0.2"/>
    <row r="5119" s="14" customFormat="1" x14ac:dyDescent="0.2"/>
    <row r="5120" s="14" customFormat="1" x14ac:dyDescent="0.2"/>
    <row r="5121" s="14" customFormat="1" x14ac:dyDescent="0.2"/>
    <row r="5122" s="14" customFormat="1" x14ac:dyDescent="0.2"/>
    <row r="5123" s="14" customFormat="1" x14ac:dyDescent="0.2"/>
    <row r="5124" s="14" customFormat="1" x14ac:dyDescent="0.2"/>
    <row r="5125" s="14" customFormat="1" x14ac:dyDescent="0.2"/>
    <row r="5126" s="14" customFormat="1" x14ac:dyDescent="0.2"/>
    <row r="5127" s="14" customFormat="1" x14ac:dyDescent="0.2"/>
    <row r="5128" s="14" customFormat="1" x14ac:dyDescent="0.2"/>
    <row r="5129" s="14" customFormat="1" x14ac:dyDescent="0.2"/>
    <row r="5130" s="14" customFormat="1" x14ac:dyDescent="0.2"/>
    <row r="5131" s="14" customFormat="1" x14ac:dyDescent="0.2"/>
    <row r="5132" s="14" customFormat="1" x14ac:dyDescent="0.2"/>
    <row r="5133" s="14" customFormat="1" x14ac:dyDescent="0.2"/>
    <row r="5134" s="14" customFormat="1" x14ac:dyDescent="0.2"/>
    <row r="5135" s="14" customFormat="1" x14ac:dyDescent="0.2"/>
    <row r="5136" s="14" customFormat="1" x14ac:dyDescent="0.2"/>
    <row r="5137" s="14" customFormat="1" x14ac:dyDescent="0.2"/>
    <row r="5138" s="14" customFormat="1" x14ac:dyDescent="0.2"/>
    <row r="5139" s="14" customFormat="1" x14ac:dyDescent="0.2"/>
    <row r="5140" s="14" customFormat="1" x14ac:dyDescent="0.2"/>
    <row r="5141" s="14" customFormat="1" x14ac:dyDescent="0.2"/>
    <row r="5142" s="14" customFormat="1" x14ac:dyDescent="0.2"/>
    <row r="5143" s="14" customFormat="1" x14ac:dyDescent="0.2"/>
    <row r="5144" s="14" customFormat="1" x14ac:dyDescent="0.2"/>
    <row r="5145" s="14" customFormat="1" x14ac:dyDescent="0.2"/>
    <row r="5146" s="14" customFormat="1" x14ac:dyDescent="0.2"/>
    <row r="5147" s="14" customFormat="1" x14ac:dyDescent="0.2"/>
    <row r="5148" s="14" customFormat="1" x14ac:dyDescent="0.2"/>
    <row r="5149" s="14" customFormat="1" x14ac:dyDescent="0.2"/>
    <row r="5150" s="14" customFormat="1" x14ac:dyDescent="0.2"/>
    <row r="5151" s="14" customFormat="1" x14ac:dyDescent="0.2"/>
    <row r="5152" s="14" customFormat="1" x14ac:dyDescent="0.2"/>
    <row r="5153" s="14" customFormat="1" x14ac:dyDescent="0.2"/>
    <row r="5154" s="14" customFormat="1" x14ac:dyDescent="0.2"/>
    <row r="5155" s="14" customFormat="1" x14ac:dyDescent="0.2"/>
    <row r="5156" s="14" customFormat="1" x14ac:dyDescent="0.2"/>
    <row r="5157" s="14" customFormat="1" x14ac:dyDescent="0.2"/>
    <row r="5158" s="14" customFormat="1" x14ac:dyDescent="0.2"/>
    <row r="5159" s="14" customFormat="1" x14ac:dyDescent="0.2"/>
    <row r="5160" s="14" customFormat="1" x14ac:dyDescent="0.2"/>
    <row r="5161" s="14" customFormat="1" x14ac:dyDescent="0.2"/>
    <row r="5162" s="14" customFormat="1" x14ac:dyDescent="0.2"/>
    <row r="5163" s="14" customFormat="1" x14ac:dyDescent="0.2"/>
    <row r="5164" s="14" customFormat="1" x14ac:dyDescent="0.2"/>
    <row r="5165" s="14" customFormat="1" x14ac:dyDescent="0.2"/>
    <row r="5166" s="14" customFormat="1" x14ac:dyDescent="0.2"/>
    <row r="5167" s="14" customFormat="1" x14ac:dyDescent="0.2"/>
    <row r="5168" s="14" customFormat="1" x14ac:dyDescent="0.2"/>
    <row r="5169" s="14" customFormat="1" x14ac:dyDescent="0.2"/>
    <row r="5170" s="14" customFormat="1" x14ac:dyDescent="0.2"/>
    <row r="5171" s="14" customFormat="1" x14ac:dyDescent="0.2"/>
    <row r="5172" s="14" customFormat="1" x14ac:dyDescent="0.2"/>
    <row r="5173" s="14" customFormat="1" x14ac:dyDescent="0.2"/>
    <row r="5174" s="14" customFormat="1" x14ac:dyDescent="0.2"/>
    <row r="5175" s="14" customFormat="1" x14ac:dyDescent="0.2"/>
    <row r="5176" s="14" customFormat="1" x14ac:dyDescent="0.2"/>
    <row r="5177" s="14" customFormat="1" x14ac:dyDescent="0.2"/>
    <row r="5178" s="14" customFormat="1" x14ac:dyDescent="0.2"/>
    <row r="5179" s="14" customFormat="1" x14ac:dyDescent="0.2"/>
    <row r="5180" s="14" customFormat="1" x14ac:dyDescent="0.2"/>
    <row r="5181" s="14" customFormat="1" x14ac:dyDescent="0.2"/>
    <row r="5182" s="14" customFormat="1" x14ac:dyDescent="0.2"/>
    <row r="5183" s="14" customFormat="1" x14ac:dyDescent="0.2"/>
    <row r="5184" s="14" customFormat="1" x14ac:dyDescent="0.2"/>
    <row r="5185" s="14" customFormat="1" x14ac:dyDescent="0.2"/>
    <row r="5186" s="14" customFormat="1" x14ac:dyDescent="0.2"/>
    <row r="5187" s="14" customFormat="1" x14ac:dyDescent="0.2"/>
    <row r="5188" s="14" customFormat="1" x14ac:dyDescent="0.2"/>
    <row r="5189" s="14" customFormat="1" x14ac:dyDescent="0.2"/>
    <row r="5190" s="14" customFormat="1" x14ac:dyDescent="0.2"/>
    <row r="5191" s="14" customFormat="1" x14ac:dyDescent="0.2"/>
    <row r="5192" s="14" customFormat="1" x14ac:dyDescent="0.2"/>
    <row r="5193" s="14" customFormat="1" x14ac:dyDescent="0.2"/>
    <row r="5194" s="14" customFormat="1" x14ac:dyDescent="0.2"/>
    <row r="5195" s="14" customFormat="1" x14ac:dyDescent="0.2"/>
    <row r="5196" s="14" customFormat="1" x14ac:dyDescent="0.2"/>
    <row r="5197" s="14" customFormat="1" x14ac:dyDescent="0.2"/>
    <row r="5198" s="14" customFormat="1" x14ac:dyDescent="0.2"/>
    <row r="5199" s="14" customFormat="1" x14ac:dyDescent="0.2"/>
    <row r="5200" s="14" customFormat="1" x14ac:dyDescent="0.2"/>
    <row r="5201" s="14" customFormat="1" x14ac:dyDescent="0.2"/>
    <row r="5202" s="14" customFormat="1" x14ac:dyDescent="0.2"/>
    <row r="5203" s="14" customFormat="1" x14ac:dyDescent="0.2"/>
    <row r="5204" s="14" customFormat="1" x14ac:dyDescent="0.2"/>
    <row r="5205" s="14" customFormat="1" x14ac:dyDescent="0.2"/>
    <row r="5206" s="14" customFormat="1" x14ac:dyDescent="0.2"/>
    <row r="5207" s="14" customFormat="1" x14ac:dyDescent="0.2"/>
    <row r="5208" s="14" customFormat="1" x14ac:dyDescent="0.2"/>
    <row r="5209" s="14" customFormat="1" x14ac:dyDescent="0.2"/>
    <row r="5210" s="14" customFormat="1" x14ac:dyDescent="0.2"/>
    <row r="5211" s="14" customFormat="1" x14ac:dyDescent="0.2"/>
    <row r="5212" s="14" customFormat="1" x14ac:dyDescent="0.2"/>
    <row r="5213" s="14" customFormat="1" x14ac:dyDescent="0.2"/>
    <row r="5214" s="14" customFormat="1" x14ac:dyDescent="0.2"/>
    <row r="5215" s="14" customFormat="1" x14ac:dyDescent="0.2"/>
    <row r="5216" s="14" customFormat="1" x14ac:dyDescent="0.2"/>
    <row r="5217" s="14" customFormat="1" x14ac:dyDescent="0.2"/>
    <row r="5218" s="14" customFormat="1" x14ac:dyDescent="0.2"/>
    <row r="5219" s="14" customFormat="1" x14ac:dyDescent="0.2"/>
    <row r="5220" s="14" customFormat="1" x14ac:dyDescent="0.2"/>
    <row r="5221" s="14" customFormat="1" x14ac:dyDescent="0.2"/>
    <row r="5222" s="14" customFormat="1" x14ac:dyDescent="0.2"/>
    <row r="5223" s="14" customFormat="1" x14ac:dyDescent="0.2"/>
    <row r="5224" s="14" customFormat="1" x14ac:dyDescent="0.2"/>
    <row r="5225" s="14" customFormat="1" x14ac:dyDescent="0.2"/>
    <row r="5226" s="14" customFormat="1" x14ac:dyDescent="0.2"/>
    <row r="5227" s="14" customFormat="1" x14ac:dyDescent="0.2"/>
    <row r="5228" s="14" customFormat="1" x14ac:dyDescent="0.2"/>
    <row r="5229" s="14" customFormat="1" x14ac:dyDescent="0.2"/>
    <row r="5230" s="14" customFormat="1" x14ac:dyDescent="0.2"/>
    <row r="5231" s="14" customFormat="1" x14ac:dyDescent="0.2"/>
    <row r="5232" s="14" customFormat="1" x14ac:dyDescent="0.2"/>
    <row r="5233" s="14" customFormat="1" x14ac:dyDescent="0.2"/>
    <row r="5234" s="14" customFormat="1" x14ac:dyDescent="0.2"/>
    <row r="5235" s="14" customFormat="1" x14ac:dyDescent="0.2"/>
    <row r="5236" s="14" customFormat="1" x14ac:dyDescent="0.2"/>
    <row r="5237" s="14" customFormat="1" x14ac:dyDescent="0.2"/>
    <row r="5238" s="14" customFormat="1" x14ac:dyDescent="0.2"/>
    <row r="5239" s="14" customFormat="1" x14ac:dyDescent="0.2"/>
    <row r="5240" s="14" customFormat="1" x14ac:dyDescent="0.2"/>
    <row r="5241" s="14" customFormat="1" x14ac:dyDescent="0.2"/>
    <row r="5242" s="14" customFormat="1" x14ac:dyDescent="0.2"/>
    <row r="5243" s="14" customFormat="1" x14ac:dyDescent="0.2"/>
    <row r="5244" s="14" customFormat="1" x14ac:dyDescent="0.2"/>
    <row r="5245" s="14" customFormat="1" x14ac:dyDescent="0.2"/>
    <row r="5246" s="14" customFormat="1" x14ac:dyDescent="0.2"/>
    <row r="5247" s="14" customFormat="1" x14ac:dyDescent="0.2"/>
    <row r="5248" s="14" customFormat="1" x14ac:dyDescent="0.2"/>
    <row r="5249" s="14" customFormat="1" x14ac:dyDescent="0.2"/>
    <row r="5250" s="14" customFormat="1" x14ac:dyDescent="0.2"/>
    <row r="5251" s="14" customFormat="1" x14ac:dyDescent="0.2"/>
    <row r="5252" s="14" customFormat="1" x14ac:dyDescent="0.2"/>
    <row r="5253" s="14" customFormat="1" x14ac:dyDescent="0.2"/>
    <row r="5254" s="14" customFormat="1" x14ac:dyDescent="0.2"/>
    <row r="5255" s="14" customFormat="1" x14ac:dyDescent="0.2"/>
    <row r="5256" s="14" customFormat="1" x14ac:dyDescent="0.2"/>
    <row r="5257" s="14" customFormat="1" x14ac:dyDescent="0.2"/>
    <row r="5258" s="14" customFormat="1" x14ac:dyDescent="0.2"/>
    <row r="5259" s="14" customFormat="1" x14ac:dyDescent="0.2"/>
    <row r="5260" s="14" customFormat="1" x14ac:dyDescent="0.2"/>
    <row r="5261" s="14" customFormat="1" x14ac:dyDescent="0.2"/>
    <row r="5262" s="14" customFormat="1" x14ac:dyDescent="0.2"/>
    <row r="5263" s="14" customFormat="1" x14ac:dyDescent="0.2"/>
    <row r="5264" s="14" customFormat="1" x14ac:dyDescent="0.2"/>
    <row r="5265" s="14" customFormat="1" x14ac:dyDescent="0.2"/>
    <row r="5266" s="14" customFormat="1" x14ac:dyDescent="0.2"/>
    <row r="5267" s="14" customFormat="1" x14ac:dyDescent="0.2"/>
    <row r="5268" s="14" customFormat="1" x14ac:dyDescent="0.2"/>
    <row r="5269" s="14" customFormat="1" x14ac:dyDescent="0.2"/>
    <row r="5270" s="14" customFormat="1" x14ac:dyDescent="0.2"/>
    <row r="5271" s="14" customFormat="1" x14ac:dyDescent="0.2"/>
    <row r="5272" s="14" customFormat="1" x14ac:dyDescent="0.2"/>
    <row r="5273" s="14" customFormat="1" x14ac:dyDescent="0.2"/>
    <row r="5274" s="14" customFormat="1" x14ac:dyDescent="0.2"/>
    <row r="5275" s="14" customFormat="1" x14ac:dyDescent="0.2"/>
    <row r="5276" s="14" customFormat="1" x14ac:dyDescent="0.2"/>
    <row r="5277" s="14" customFormat="1" x14ac:dyDescent="0.2"/>
    <row r="5278" s="14" customFormat="1" x14ac:dyDescent="0.2"/>
    <row r="5279" s="14" customFormat="1" x14ac:dyDescent="0.2"/>
    <row r="5280" s="14" customFormat="1" x14ac:dyDescent="0.2"/>
    <row r="5281" s="14" customFormat="1" x14ac:dyDescent="0.2"/>
    <row r="5282" s="14" customFormat="1" x14ac:dyDescent="0.2"/>
    <row r="5283" s="14" customFormat="1" x14ac:dyDescent="0.2"/>
    <row r="5284" s="14" customFormat="1" x14ac:dyDescent="0.2"/>
    <row r="5285" s="14" customFormat="1" x14ac:dyDescent="0.2"/>
    <row r="5286" s="14" customFormat="1" x14ac:dyDescent="0.2"/>
    <row r="5287" s="14" customFormat="1" x14ac:dyDescent="0.2"/>
    <row r="5288" s="14" customFormat="1" x14ac:dyDescent="0.2"/>
    <row r="5289" s="14" customFormat="1" x14ac:dyDescent="0.2"/>
    <row r="5290" s="14" customFormat="1" x14ac:dyDescent="0.2"/>
    <row r="5291" s="14" customFormat="1" x14ac:dyDescent="0.2"/>
    <row r="5292" s="14" customFormat="1" x14ac:dyDescent="0.2"/>
    <row r="5293" s="14" customFormat="1" x14ac:dyDescent="0.2"/>
    <row r="5294" s="14" customFormat="1" x14ac:dyDescent="0.2"/>
    <row r="5295" s="14" customFormat="1" x14ac:dyDescent="0.2"/>
    <row r="5296" s="14" customFormat="1" x14ac:dyDescent="0.2"/>
    <row r="5297" s="14" customFormat="1" x14ac:dyDescent="0.2"/>
    <row r="5298" s="14" customFormat="1" x14ac:dyDescent="0.2"/>
    <row r="5299" s="14" customFormat="1" x14ac:dyDescent="0.2"/>
    <row r="5300" s="14" customFormat="1" x14ac:dyDescent="0.2"/>
    <row r="5301" s="14" customFormat="1" x14ac:dyDescent="0.2"/>
    <row r="5302" s="14" customFormat="1" x14ac:dyDescent="0.2"/>
    <row r="5303" s="14" customFormat="1" x14ac:dyDescent="0.2"/>
    <row r="5304" s="14" customFormat="1" x14ac:dyDescent="0.2"/>
    <row r="5305" s="14" customFormat="1" x14ac:dyDescent="0.2"/>
    <row r="5306" s="14" customFormat="1" x14ac:dyDescent="0.2"/>
    <row r="5307" s="14" customFormat="1" x14ac:dyDescent="0.2"/>
    <row r="5308" s="14" customFormat="1" x14ac:dyDescent="0.2"/>
    <row r="5309" s="14" customFormat="1" x14ac:dyDescent="0.2"/>
    <row r="5310" s="14" customFormat="1" x14ac:dyDescent="0.2"/>
    <row r="5311" s="14" customFormat="1" x14ac:dyDescent="0.2"/>
    <row r="5312" s="14" customFormat="1" x14ac:dyDescent="0.2"/>
    <row r="5313" s="14" customFormat="1" x14ac:dyDescent="0.2"/>
    <row r="5314" s="14" customFormat="1" x14ac:dyDescent="0.2"/>
    <row r="5315" s="14" customFormat="1" x14ac:dyDescent="0.2"/>
    <row r="5316" s="14" customFormat="1" x14ac:dyDescent="0.2"/>
    <row r="5317" s="14" customFormat="1" x14ac:dyDescent="0.2"/>
    <row r="5318" s="14" customFormat="1" x14ac:dyDescent="0.2"/>
    <row r="5319" s="14" customFormat="1" x14ac:dyDescent="0.2"/>
    <row r="5320" s="14" customFormat="1" x14ac:dyDescent="0.2"/>
    <row r="5321" s="14" customFormat="1" x14ac:dyDescent="0.2"/>
    <row r="5322" s="14" customFormat="1" x14ac:dyDescent="0.2"/>
    <row r="5323" s="14" customFormat="1" x14ac:dyDescent="0.2"/>
    <row r="5324" s="14" customFormat="1" x14ac:dyDescent="0.2"/>
    <row r="5325" s="14" customFormat="1" x14ac:dyDescent="0.2"/>
    <row r="5326" s="14" customFormat="1" x14ac:dyDescent="0.2"/>
    <row r="5327" s="14" customFormat="1" x14ac:dyDescent="0.2"/>
    <row r="5328" s="14" customFormat="1" x14ac:dyDescent="0.2"/>
    <row r="5329" s="14" customFormat="1" x14ac:dyDescent="0.2"/>
    <row r="5330" s="14" customFormat="1" x14ac:dyDescent="0.2"/>
    <row r="5331" s="14" customFormat="1" x14ac:dyDescent="0.2"/>
    <row r="5332" s="14" customFormat="1" x14ac:dyDescent="0.2"/>
    <row r="5333" s="14" customFormat="1" x14ac:dyDescent="0.2"/>
    <row r="5334" s="14" customFormat="1" x14ac:dyDescent="0.2"/>
    <row r="5335" s="14" customFormat="1" x14ac:dyDescent="0.2"/>
    <row r="5336" s="14" customFormat="1" x14ac:dyDescent="0.2"/>
    <row r="5337" s="14" customFormat="1" x14ac:dyDescent="0.2"/>
    <row r="5338" s="14" customFormat="1" x14ac:dyDescent="0.2"/>
    <row r="5339" s="14" customFormat="1" x14ac:dyDescent="0.2"/>
    <row r="5340" s="14" customFormat="1" x14ac:dyDescent="0.2"/>
    <row r="5341" s="14" customFormat="1" x14ac:dyDescent="0.2"/>
    <row r="5342" s="14" customFormat="1" x14ac:dyDescent="0.2"/>
    <row r="5343" s="14" customFormat="1" x14ac:dyDescent="0.2"/>
    <row r="5344" s="14" customFormat="1" x14ac:dyDescent="0.2"/>
    <row r="5345" s="14" customFormat="1" x14ac:dyDescent="0.2"/>
    <row r="5346" s="14" customFormat="1" x14ac:dyDescent="0.2"/>
    <row r="5347" s="14" customFormat="1" x14ac:dyDescent="0.2"/>
    <row r="5348" s="14" customFormat="1" x14ac:dyDescent="0.2"/>
    <row r="5349" s="14" customFormat="1" x14ac:dyDescent="0.2"/>
    <row r="5350" s="14" customFormat="1" x14ac:dyDescent="0.2"/>
    <row r="5351" s="14" customFormat="1" x14ac:dyDescent="0.2"/>
    <row r="5352" s="14" customFormat="1" x14ac:dyDescent="0.2"/>
    <row r="5353" s="14" customFormat="1" x14ac:dyDescent="0.2"/>
    <row r="5354" s="14" customFormat="1" x14ac:dyDescent="0.2"/>
    <row r="5355" s="14" customFormat="1" x14ac:dyDescent="0.2"/>
    <row r="5356" s="14" customFormat="1" x14ac:dyDescent="0.2"/>
    <row r="5357" s="14" customFormat="1" x14ac:dyDescent="0.2"/>
    <row r="5358" s="14" customFormat="1" x14ac:dyDescent="0.2"/>
    <row r="5359" s="14" customFormat="1" x14ac:dyDescent="0.2"/>
    <row r="5360" s="14" customFormat="1" x14ac:dyDescent="0.2"/>
    <row r="5361" s="14" customFormat="1" x14ac:dyDescent="0.2"/>
    <row r="5362" s="14" customFormat="1" x14ac:dyDescent="0.2"/>
    <row r="5363" s="14" customFormat="1" x14ac:dyDescent="0.2"/>
    <row r="5364" s="14" customFormat="1" x14ac:dyDescent="0.2"/>
    <row r="5365" s="14" customFormat="1" x14ac:dyDescent="0.2"/>
    <row r="5366" s="14" customFormat="1" x14ac:dyDescent="0.2"/>
    <row r="5367" s="14" customFormat="1" x14ac:dyDescent="0.2"/>
    <row r="5368" s="14" customFormat="1" x14ac:dyDescent="0.2"/>
    <row r="5369" s="14" customFormat="1" x14ac:dyDescent="0.2"/>
    <row r="5370" s="14" customFormat="1" x14ac:dyDescent="0.2"/>
    <row r="5371" s="14" customFormat="1" x14ac:dyDescent="0.2"/>
    <row r="5372" s="14" customFormat="1" x14ac:dyDescent="0.2"/>
    <row r="5373" s="14" customFormat="1" x14ac:dyDescent="0.2"/>
    <row r="5374" s="14" customFormat="1" x14ac:dyDescent="0.2"/>
    <row r="5375" s="14" customFormat="1" x14ac:dyDescent="0.2"/>
    <row r="5376" s="14" customFormat="1" x14ac:dyDescent="0.2"/>
    <row r="5377" s="14" customFormat="1" x14ac:dyDescent="0.2"/>
    <row r="5378" s="14" customFormat="1" x14ac:dyDescent="0.2"/>
    <row r="5379" s="14" customFormat="1" x14ac:dyDescent="0.2"/>
    <row r="5380" s="14" customFormat="1" x14ac:dyDescent="0.2"/>
    <row r="5381" s="14" customFormat="1" x14ac:dyDescent="0.2"/>
    <row r="5382" s="14" customFormat="1" x14ac:dyDescent="0.2"/>
    <row r="5383" s="14" customFormat="1" x14ac:dyDescent="0.2"/>
    <row r="5384" s="14" customFormat="1" x14ac:dyDescent="0.2"/>
    <row r="5385" s="14" customFormat="1" x14ac:dyDescent="0.2"/>
    <row r="5386" s="14" customFormat="1" x14ac:dyDescent="0.2"/>
    <row r="5387" s="14" customFormat="1" x14ac:dyDescent="0.2"/>
    <row r="5388" s="14" customFormat="1" x14ac:dyDescent="0.2"/>
    <row r="5389" s="14" customFormat="1" x14ac:dyDescent="0.2"/>
    <row r="5390" s="14" customFormat="1" x14ac:dyDescent="0.2"/>
    <row r="5391" s="14" customFormat="1" x14ac:dyDescent="0.2"/>
    <row r="5392" s="14" customFormat="1" x14ac:dyDescent="0.2"/>
    <row r="5393" s="14" customFormat="1" x14ac:dyDescent="0.2"/>
    <row r="5394" s="14" customFormat="1" x14ac:dyDescent="0.2"/>
    <row r="5395" s="14" customFormat="1" x14ac:dyDescent="0.2"/>
    <row r="5396" s="14" customFormat="1" x14ac:dyDescent="0.2"/>
    <row r="5397" s="14" customFormat="1" x14ac:dyDescent="0.2"/>
    <row r="5398" s="14" customFormat="1" x14ac:dyDescent="0.2"/>
    <row r="5399" s="14" customFormat="1" x14ac:dyDescent="0.2"/>
    <row r="5400" s="14" customFormat="1" x14ac:dyDescent="0.2"/>
    <row r="5401" s="14" customFormat="1" x14ac:dyDescent="0.2"/>
    <row r="5402" s="14" customFormat="1" x14ac:dyDescent="0.2"/>
    <row r="5403" s="14" customFormat="1" x14ac:dyDescent="0.2"/>
    <row r="5404" s="14" customFormat="1" x14ac:dyDescent="0.2"/>
    <row r="5405" s="14" customFormat="1" x14ac:dyDescent="0.2"/>
    <row r="5406" s="14" customFormat="1" x14ac:dyDescent="0.2"/>
    <row r="5407" s="14" customFormat="1" x14ac:dyDescent="0.2"/>
    <row r="5408" s="14" customFormat="1" x14ac:dyDescent="0.2"/>
    <row r="5409" s="14" customFormat="1" x14ac:dyDescent="0.2"/>
    <row r="5410" s="14" customFormat="1" x14ac:dyDescent="0.2"/>
    <row r="5411" s="14" customFormat="1" x14ac:dyDescent="0.2"/>
    <row r="5412" s="14" customFormat="1" x14ac:dyDescent="0.2"/>
    <row r="5413" s="14" customFormat="1" x14ac:dyDescent="0.2"/>
    <row r="5414" s="14" customFormat="1" x14ac:dyDescent="0.2"/>
    <row r="5415" s="14" customFormat="1" x14ac:dyDescent="0.2"/>
    <row r="5416" s="14" customFormat="1" x14ac:dyDescent="0.2"/>
    <row r="5417" s="14" customFormat="1" x14ac:dyDescent="0.2"/>
    <row r="5418" s="14" customFormat="1" x14ac:dyDescent="0.2"/>
    <row r="5419" s="14" customFormat="1" x14ac:dyDescent="0.2"/>
    <row r="5420" s="14" customFormat="1" x14ac:dyDescent="0.2"/>
    <row r="5421" s="14" customFormat="1" x14ac:dyDescent="0.2"/>
    <row r="5422" s="14" customFormat="1" x14ac:dyDescent="0.2"/>
    <row r="5423" s="14" customFormat="1" x14ac:dyDescent="0.2"/>
    <row r="5424" s="14" customFormat="1" x14ac:dyDescent="0.2"/>
    <row r="5425" s="14" customFormat="1" x14ac:dyDescent="0.2"/>
    <row r="5426" s="14" customFormat="1" x14ac:dyDescent="0.2"/>
    <row r="5427" s="14" customFormat="1" x14ac:dyDescent="0.2"/>
    <row r="5428" s="14" customFormat="1" x14ac:dyDescent="0.2"/>
    <row r="5429" s="14" customFormat="1" x14ac:dyDescent="0.2"/>
    <row r="5430" s="14" customFormat="1" x14ac:dyDescent="0.2"/>
    <row r="5431" s="14" customFormat="1" x14ac:dyDescent="0.2"/>
    <row r="5432" s="14" customFormat="1" x14ac:dyDescent="0.2"/>
    <row r="5433" s="14" customFormat="1" x14ac:dyDescent="0.2"/>
    <row r="5434" s="14" customFormat="1" x14ac:dyDescent="0.2"/>
    <row r="5435" s="14" customFormat="1" x14ac:dyDescent="0.2"/>
    <row r="5436" s="14" customFormat="1" x14ac:dyDescent="0.2"/>
    <row r="5437" s="14" customFormat="1" x14ac:dyDescent="0.2"/>
    <row r="5438" s="14" customFormat="1" x14ac:dyDescent="0.2"/>
    <row r="5439" s="14" customFormat="1" x14ac:dyDescent="0.2"/>
    <row r="5440" s="14" customFormat="1" x14ac:dyDescent="0.2"/>
    <row r="5441" s="14" customFormat="1" x14ac:dyDescent="0.2"/>
    <row r="5442" s="14" customFormat="1" x14ac:dyDescent="0.2"/>
    <row r="5443" s="14" customFormat="1" x14ac:dyDescent="0.2"/>
    <row r="5444" s="14" customFormat="1" x14ac:dyDescent="0.2"/>
    <row r="5445" s="14" customFormat="1" x14ac:dyDescent="0.2"/>
    <row r="5446" s="14" customFormat="1" x14ac:dyDescent="0.2"/>
    <row r="5447" s="14" customFormat="1" x14ac:dyDescent="0.2"/>
    <row r="5448" s="14" customFormat="1" x14ac:dyDescent="0.2"/>
    <row r="5449" s="14" customFormat="1" x14ac:dyDescent="0.2"/>
    <row r="5450" s="14" customFormat="1" x14ac:dyDescent="0.2"/>
    <row r="5451" s="14" customFormat="1" x14ac:dyDescent="0.2"/>
    <row r="5452" s="14" customFormat="1" x14ac:dyDescent="0.2"/>
    <row r="5453" s="14" customFormat="1" x14ac:dyDescent="0.2"/>
    <row r="5454" s="14" customFormat="1" x14ac:dyDescent="0.2"/>
    <row r="5455" s="14" customFormat="1" x14ac:dyDescent="0.2"/>
    <row r="5456" s="14" customFormat="1" x14ac:dyDescent="0.2"/>
    <row r="5457" s="14" customFormat="1" x14ac:dyDescent="0.2"/>
    <row r="5458" s="14" customFormat="1" x14ac:dyDescent="0.2"/>
    <row r="5459" s="14" customFormat="1" x14ac:dyDescent="0.2"/>
    <row r="5460" s="14" customFormat="1" x14ac:dyDescent="0.2"/>
    <row r="5461" s="14" customFormat="1" x14ac:dyDescent="0.2"/>
    <row r="5462" s="14" customFormat="1" x14ac:dyDescent="0.2"/>
    <row r="5463" s="14" customFormat="1" x14ac:dyDescent="0.2"/>
    <row r="5464" s="14" customFormat="1" x14ac:dyDescent="0.2"/>
    <row r="5465" s="14" customFormat="1" x14ac:dyDescent="0.2"/>
    <row r="5466" s="14" customFormat="1" x14ac:dyDescent="0.2"/>
    <row r="5467" s="14" customFormat="1" x14ac:dyDescent="0.2"/>
    <row r="5468" s="14" customFormat="1" x14ac:dyDescent="0.2"/>
    <row r="5469" s="14" customFormat="1" x14ac:dyDescent="0.2"/>
    <row r="5470" s="14" customFormat="1" x14ac:dyDescent="0.2"/>
    <row r="5471" s="14" customFormat="1" x14ac:dyDescent="0.2"/>
    <row r="5472" s="14" customFormat="1" x14ac:dyDescent="0.2"/>
    <row r="5473" s="14" customFormat="1" x14ac:dyDescent="0.2"/>
    <row r="5474" s="14" customFormat="1" x14ac:dyDescent="0.2"/>
    <row r="5475" s="14" customFormat="1" x14ac:dyDescent="0.2"/>
    <row r="5476" s="14" customFormat="1" x14ac:dyDescent="0.2"/>
    <row r="5477" s="14" customFormat="1" x14ac:dyDescent="0.2"/>
    <row r="5478" s="14" customFormat="1" x14ac:dyDescent="0.2"/>
    <row r="5479" s="14" customFormat="1" x14ac:dyDescent="0.2"/>
    <row r="5480" s="14" customFormat="1" x14ac:dyDescent="0.2"/>
    <row r="5481" s="14" customFormat="1" x14ac:dyDescent="0.2"/>
    <row r="5482" s="14" customFormat="1" x14ac:dyDescent="0.2"/>
    <row r="5483" s="14" customFormat="1" x14ac:dyDescent="0.2"/>
    <row r="5484" s="14" customFormat="1" x14ac:dyDescent="0.2"/>
    <row r="5485" s="14" customFormat="1" x14ac:dyDescent="0.2"/>
    <row r="5486" s="14" customFormat="1" x14ac:dyDescent="0.2"/>
    <row r="5487" s="14" customFormat="1" x14ac:dyDescent="0.2"/>
    <row r="5488" s="14" customFormat="1" x14ac:dyDescent="0.2"/>
    <row r="5489" s="14" customFormat="1" x14ac:dyDescent="0.2"/>
    <row r="5490" s="14" customFormat="1" x14ac:dyDescent="0.2"/>
    <row r="5491" s="14" customFormat="1" x14ac:dyDescent="0.2"/>
    <row r="5492" s="14" customFormat="1" x14ac:dyDescent="0.2"/>
    <row r="5493" s="14" customFormat="1" x14ac:dyDescent="0.2"/>
    <row r="5494" s="14" customFormat="1" x14ac:dyDescent="0.2"/>
    <row r="5495" s="14" customFormat="1" x14ac:dyDescent="0.2"/>
    <row r="5496" s="14" customFormat="1" x14ac:dyDescent="0.2"/>
    <row r="5497" s="14" customFormat="1" x14ac:dyDescent="0.2"/>
    <row r="5498" s="14" customFormat="1" x14ac:dyDescent="0.2"/>
    <row r="5499" s="14" customFormat="1" x14ac:dyDescent="0.2"/>
    <row r="5500" s="14" customFormat="1" x14ac:dyDescent="0.2"/>
    <row r="5501" s="14" customFormat="1" x14ac:dyDescent="0.2"/>
    <row r="5502" s="14" customFormat="1" x14ac:dyDescent="0.2"/>
    <row r="5503" s="14" customFormat="1" x14ac:dyDescent="0.2"/>
    <row r="5504" s="14" customFormat="1" x14ac:dyDescent="0.2"/>
    <row r="5505" s="14" customFormat="1" x14ac:dyDescent="0.2"/>
    <row r="5506" s="14" customFormat="1" x14ac:dyDescent="0.2"/>
    <row r="5507" s="14" customFormat="1" x14ac:dyDescent="0.2"/>
    <row r="5508" s="14" customFormat="1" x14ac:dyDescent="0.2"/>
    <row r="5509" s="14" customFormat="1" x14ac:dyDescent="0.2"/>
    <row r="5510" s="14" customFormat="1" x14ac:dyDescent="0.2"/>
    <row r="5511" s="14" customFormat="1" x14ac:dyDescent="0.2"/>
    <row r="5512" s="14" customFormat="1" x14ac:dyDescent="0.2"/>
    <row r="5513" s="14" customFormat="1" x14ac:dyDescent="0.2"/>
    <row r="5514" s="14" customFormat="1" x14ac:dyDescent="0.2"/>
    <row r="5515" s="14" customFormat="1" x14ac:dyDescent="0.2"/>
    <row r="5516" s="14" customFormat="1" x14ac:dyDescent="0.2"/>
    <row r="5517" s="14" customFormat="1" x14ac:dyDescent="0.2"/>
    <row r="5518" s="14" customFormat="1" x14ac:dyDescent="0.2"/>
    <row r="5519" s="14" customFormat="1" x14ac:dyDescent="0.2"/>
    <row r="5520" s="14" customFormat="1" x14ac:dyDescent="0.2"/>
    <row r="5521" s="14" customFormat="1" x14ac:dyDescent="0.2"/>
    <row r="5522" s="14" customFormat="1" x14ac:dyDescent="0.2"/>
    <row r="5523" s="14" customFormat="1" x14ac:dyDescent="0.2"/>
    <row r="5524" s="14" customFormat="1" x14ac:dyDescent="0.2"/>
    <row r="5525" s="14" customFormat="1" x14ac:dyDescent="0.2"/>
    <row r="5526" s="14" customFormat="1" x14ac:dyDescent="0.2"/>
    <row r="5527" s="14" customFormat="1" x14ac:dyDescent="0.2"/>
    <row r="5528" s="14" customFormat="1" x14ac:dyDescent="0.2"/>
    <row r="5529" s="14" customFormat="1" x14ac:dyDescent="0.2"/>
    <row r="5530" s="14" customFormat="1" x14ac:dyDescent="0.2"/>
    <row r="5531" s="14" customFormat="1" x14ac:dyDescent="0.2"/>
    <row r="5532" s="14" customFormat="1" x14ac:dyDescent="0.2"/>
    <row r="5533" s="14" customFormat="1" x14ac:dyDescent="0.2"/>
    <row r="5534" s="14" customFormat="1" x14ac:dyDescent="0.2"/>
    <row r="5535" s="14" customFormat="1" x14ac:dyDescent="0.2"/>
    <row r="5536" s="14" customFormat="1" x14ac:dyDescent="0.2"/>
    <row r="5537" s="14" customFormat="1" x14ac:dyDescent="0.2"/>
    <row r="5538" s="14" customFormat="1" x14ac:dyDescent="0.2"/>
    <row r="5539" s="14" customFormat="1" x14ac:dyDescent="0.2"/>
    <row r="5540" s="14" customFormat="1" x14ac:dyDescent="0.2"/>
    <row r="5541" s="14" customFormat="1" x14ac:dyDescent="0.2"/>
    <row r="5542" s="14" customFormat="1" x14ac:dyDescent="0.2"/>
    <row r="5543" s="14" customFormat="1" x14ac:dyDescent="0.2"/>
    <row r="5544" s="14" customFormat="1" x14ac:dyDescent="0.2"/>
    <row r="5545" s="14" customFormat="1" x14ac:dyDescent="0.2"/>
    <row r="5546" s="14" customFormat="1" x14ac:dyDescent="0.2"/>
    <row r="5547" s="14" customFormat="1" x14ac:dyDescent="0.2"/>
    <row r="5548" s="14" customFormat="1" x14ac:dyDescent="0.2"/>
    <row r="5549" s="14" customFormat="1" x14ac:dyDescent="0.2"/>
    <row r="5550" s="14" customFormat="1" x14ac:dyDescent="0.2"/>
    <row r="5551" s="14" customFormat="1" x14ac:dyDescent="0.2"/>
    <row r="5552" s="14" customFormat="1" x14ac:dyDescent="0.2"/>
    <row r="5553" s="14" customFormat="1" x14ac:dyDescent="0.2"/>
    <row r="5554" s="14" customFormat="1" x14ac:dyDescent="0.2"/>
    <row r="5555" s="14" customFormat="1" x14ac:dyDescent="0.2"/>
    <row r="5556" s="14" customFormat="1" x14ac:dyDescent="0.2"/>
    <row r="5557" s="14" customFormat="1" x14ac:dyDescent="0.2"/>
    <row r="5558" s="14" customFormat="1" x14ac:dyDescent="0.2"/>
    <row r="5559" s="14" customFormat="1" x14ac:dyDescent="0.2"/>
    <row r="5560" s="14" customFormat="1" x14ac:dyDescent="0.2"/>
    <row r="5561" s="14" customFormat="1" x14ac:dyDescent="0.2"/>
    <row r="5562" s="14" customFormat="1" x14ac:dyDescent="0.2"/>
    <row r="5563" s="14" customFormat="1" x14ac:dyDescent="0.2"/>
    <row r="5564" s="14" customFormat="1" x14ac:dyDescent="0.2"/>
    <row r="5565" s="14" customFormat="1" x14ac:dyDescent="0.2"/>
    <row r="5566" s="14" customFormat="1" x14ac:dyDescent="0.2"/>
    <row r="5567" s="14" customFormat="1" x14ac:dyDescent="0.2"/>
    <row r="5568" s="14" customFormat="1" x14ac:dyDescent="0.2"/>
    <row r="5569" s="14" customFormat="1" x14ac:dyDescent="0.2"/>
    <row r="5570" s="14" customFormat="1" x14ac:dyDescent="0.2"/>
    <row r="5571" s="14" customFormat="1" x14ac:dyDescent="0.2"/>
    <row r="5572" s="14" customFormat="1" x14ac:dyDescent="0.2"/>
    <row r="5573" s="14" customFormat="1" x14ac:dyDescent="0.2"/>
    <row r="5574" s="14" customFormat="1" x14ac:dyDescent="0.2"/>
    <row r="5575" s="14" customFormat="1" x14ac:dyDescent="0.2"/>
    <row r="5576" s="14" customFormat="1" x14ac:dyDescent="0.2"/>
    <row r="5577" s="14" customFormat="1" x14ac:dyDescent="0.2"/>
    <row r="5578" s="14" customFormat="1" x14ac:dyDescent="0.2"/>
    <row r="5579" s="14" customFormat="1" x14ac:dyDescent="0.2"/>
    <row r="5580" s="14" customFormat="1" x14ac:dyDescent="0.2"/>
    <row r="5581" s="14" customFormat="1" x14ac:dyDescent="0.2"/>
    <row r="5582" s="14" customFormat="1" x14ac:dyDescent="0.2"/>
    <row r="5583" s="14" customFormat="1" x14ac:dyDescent="0.2"/>
    <row r="5584" s="14" customFormat="1" x14ac:dyDescent="0.2"/>
    <row r="5585" s="14" customFormat="1" x14ac:dyDescent="0.2"/>
    <row r="5586" s="14" customFormat="1" x14ac:dyDescent="0.2"/>
    <row r="5587" s="14" customFormat="1" x14ac:dyDescent="0.2"/>
    <row r="5588" s="14" customFormat="1" x14ac:dyDescent="0.2"/>
    <row r="5589" s="14" customFormat="1" x14ac:dyDescent="0.2"/>
    <row r="5590" s="14" customFormat="1" x14ac:dyDescent="0.2"/>
    <row r="5591" s="14" customFormat="1" x14ac:dyDescent="0.2"/>
    <row r="5592" s="14" customFormat="1" x14ac:dyDescent="0.2"/>
    <row r="5593" s="14" customFormat="1" x14ac:dyDescent="0.2"/>
    <row r="5594" s="14" customFormat="1" x14ac:dyDescent="0.2"/>
    <row r="5595" s="14" customFormat="1" x14ac:dyDescent="0.2"/>
    <row r="5596" s="14" customFormat="1" x14ac:dyDescent="0.2"/>
    <row r="5597" s="14" customFormat="1" x14ac:dyDescent="0.2"/>
    <row r="5598" s="14" customFormat="1" x14ac:dyDescent="0.2"/>
    <row r="5599" s="14" customFormat="1" x14ac:dyDescent="0.2"/>
    <row r="5600" s="14" customFormat="1" x14ac:dyDescent="0.2"/>
    <row r="5601" s="14" customFormat="1" x14ac:dyDescent="0.2"/>
    <row r="5602" s="14" customFormat="1" x14ac:dyDescent="0.2"/>
    <row r="5603" s="14" customFormat="1" x14ac:dyDescent="0.2"/>
    <row r="5604" s="14" customFormat="1" x14ac:dyDescent="0.2"/>
    <row r="5605" s="14" customFormat="1" x14ac:dyDescent="0.2"/>
    <row r="5606" s="14" customFormat="1" x14ac:dyDescent="0.2"/>
    <row r="5607" s="14" customFormat="1" x14ac:dyDescent="0.2"/>
    <row r="5608" s="14" customFormat="1" x14ac:dyDescent="0.2"/>
    <row r="5609" s="14" customFormat="1" x14ac:dyDescent="0.2"/>
    <row r="5610" s="14" customFormat="1" x14ac:dyDescent="0.2"/>
    <row r="5611" s="14" customFormat="1" x14ac:dyDescent="0.2"/>
    <row r="5612" s="14" customFormat="1" x14ac:dyDescent="0.2"/>
    <row r="5613" s="14" customFormat="1" x14ac:dyDescent="0.2"/>
    <row r="5614" s="14" customFormat="1" x14ac:dyDescent="0.2"/>
    <row r="5615" s="14" customFormat="1" x14ac:dyDescent="0.2"/>
    <row r="5616" s="14" customFormat="1" x14ac:dyDescent="0.2"/>
    <row r="5617" s="14" customFormat="1" x14ac:dyDescent="0.2"/>
    <row r="5618" s="14" customFormat="1" x14ac:dyDescent="0.2"/>
    <row r="5619" s="14" customFormat="1" x14ac:dyDescent="0.2"/>
    <row r="5620" s="14" customFormat="1" x14ac:dyDescent="0.2"/>
    <row r="5621" s="14" customFormat="1" x14ac:dyDescent="0.2"/>
    <row r="5622" s="14" customFormat="1" x14ac:dyDescent="0.2"/>
    <row r="5623" s="14" customFormat="1" x14ac:dyDescent="0.2"/>
    <row r="5624" s="14" customFormat="1" x14ac:dyDescent="0.2"/>
    <row r="5625" s="14" customFormat="1" x14ac:dyDescent="0.2"/>
    <row r="5626" s="14" customFormat="1" x14ac:dyDescent="0.2"/>
    <row r="5627" s="14" customFormat="1" x14ac:dyDescent="0.2"/>
    <row r="5628" s="14" customFormat="1" x14ac:dyDescent="0.2"/>
    <row r="5629" s="14" customFormat="1" x14ac:dyDescent="0.2"/>
    <row r="5630" s="14" customFormat="1" x14ac:dyDescent="0.2"/>
    <row r="5631" s="14" customFormat="1" x14ac:dyDescent="0.2"/>
    <row r="5632" s="14" customFormat="1" x14ac:dyDescent="0.2"/>
    <row r="5633" s="14" customFormat="1" x14ac:dyDescent="0.2"/>
    <row r="5634" s="14" customFormat="1" x14ac:dyDescent="0.2"/>
    <row r="5635" s="14" customFormat="1" x14ac:dyDescent="0.2"/>
    <row r="5636" s="14" customFormat="1" x14ac:dyDescent="0.2"/>
    <row r="5637" s="14" customFormat="1" x14ac:dyDescent="0.2"/>
    <row r="5638" s="14" customFormat="1" x14ac:dyDescent="0.2"/>
    <row r="5639" s="14" customFormat="1" x14ac:dyDescent="0.2"/>
    <row r="5640" s="14" customFormat="1" x14ac:dyDescent="0.2"/>
    <row r="5641" s="14" customFormat="1" x14ac:dyDescent="0.2"/>
    <row r="5642" s="14" customFormat="1" x14ac:dyDescent="0.2"/>
    <row r="5643" s="14" customFormat="1" x14ac:dyDescent="0.2"/>
    <row r="5644" s="14" customFormat="1" x14ac:dyDescent="0.2"/>
    <row r="5645" s="14" customFormat="1" x14ac:dyDescent="0.2"/>
    <row r="5646" s="14" customFormat="1" x14ac:dyDescent="0.2"/>
    <row r="5647" s="14" customFormat="1" x14ac:dyDescent="0.2"/>
    <row r="5648" s="14" customFormat="1" x14ac:dyDescent="0.2"/>
    <row r="5649" s="14" customFormat="1" x14ac:dyDescent="0.2"/>
    <row r="5650" s="14" customFormat="1" x14ac:dyDescent="0.2"/>
    <row r="5651" s="14" customFormat="1" x14ac:dyDescent="0.2"/>
    <row r="5652" s="14" customFormat="1" x14ac:dyDescent="0.2"/>
    <row r="5653" s="14" customFormat="1" x14ac:dyDescent="0.2"/>
    <row r="5654" s="14" customFormat="1" x14ac:dyDescent="0.2"/>
    <row r="5655" s="14" customFormat="1" x14ac:dyDescent="0.2"/>
    <row r="5656" s="14" customFormat="1" x14ac:dyDescent="0.2"/>
    <row r="5657" s="14" customFormat="1" x14ac:dyDescent="0.2"/>
    <row r="5658" s="14" customFormat="1" x14ac:dyDescent="0.2"/>
    <row r="5659" s="14" customFormat="1" x14ac:dyDescent="0.2"/>
    <row r="5660" s="14" customFormat="1" x14ac:dyDescent="0.2"/>
    <row r="5661" s="14" customFormat="1" x14ac:dyDescent="0.2"/>
    <row r="5662" s="14" customFormat="1" x14ac:dyDescent="0.2"/>
    <row r="5663" s="14" customFormat="1" x14ac:dyDescent="0.2"/>
    <row r="5664" s="14" customFormat="1" x14ac:dyDescent="0.2"/>
    <row r="5665" s="14" customFormat="1" x14ac:dyDescent="0.2"/>
    <row r="5666" s="14" customFormat="1" x14ac:dyDescent="0.2"/>
    <row r="5667" s="14" customFormat="1" x14ac:dyDescent="0.2"/>
    <row r="5668" s="14" customFormat="1" x14ac:dyDescent="0.2"/>
    <row r="5669" s="14" customFormat="1" x14ac:dyDescent="0.2"/>
    <row r="5670" s="14" customFormat="1" x14ac:dyDescent="0.2"/>
    <row r="5671" s="14" customFormat="1" x14ac:dyDescent="0.2"/>
    <row r="5672" s="14" customFormat="1" x14ac:dyDescent="0.2"/>
    <row r="5673" s="14" customFormat="1" x14ac:dyDescent="0.2"/>
    <row r="5674" s="14" customFormat="1" x14ac:dyDescent="0.2"/>
    <row r="5675" s="14" customFormat="1" x14ac:dyDescent="0.2"/>
    <row r="5676" s="14" customFormat="1" x14ac:dyDescent="0.2"/>
    <row r="5677" s="14" customFormat="1" x14ac:dyDescent="0.2"/>
    <row r="5678" s="14" customFormat="1" x14ac:dyDescent="0.2"/>
    <row r="5679" s="14" customFormat="1" x14ac:dyDescent="0.2"/>
    <row r="5680" s="14" customFormat="1" x14ac:dyDescent="0.2"/>
    <row r="5681" s="14" customFormat="1" x14ac:dyDescent="0.2"/>
    <row r="5682" s="14" customFormat="1" x14ac:dyDescent="0.2"/>
    <row r="5683" s="14" customFormat="1" x14ac:dyDescent="0.2"/>
    <row r="5684" s="14" customFormat="1" x14ac:dyDescent="0.2"/>
    <row r="5685" s="14" customFormat="1" x14ac:dyDescent="0.2"/>
    <row r="5686" s="14" customFormat="1" x14ac:dyDescent="0.2"/>
    <row r="5687" s="14" customFormat="1" x14ac:dyDescent="0.2"/>
    <row r="5688" s="14" customFormat="1" x14ac:dyDescent="0.2"/>
    <row r="5689" s="14" customFormat="1" x14ac:dyDescent="0.2"/>
    <row r="5690" s="14" customFormat="1" x14ac:dyDescent="0.2"/>
    <row r="5691" s="14" customFormat="1" x14ac:dyDescent="0.2"/>
    <row r="5692" s="14" customFormat="1" x14ac:dyDescent="0.2"/>
    <row r="5693" s="14" customFormat="1" x14ac:dyDescent="0.2"/>
    <row r="5694" s="14" customFormat="1" x14ac:dyDescent="0.2"/>
    <row r="5695" s="14" customFormat="1" x14ac:dyDescent="0.2"/>
    <row r="5696" s="14" customFormat="1" x14ac:dyDescent="0.2"/>
    <row r="5697" s="14" customFormat="1" x14ac:dyDescent="0.2"/>
    <row r="5698" s="14" customFormat="1" x14ac:dyDescent="0.2"/>
    <row r="5699" s="14" customFormat="1" x14ac:dyDescent="0.2"/>
    <row r="5700" s="14" customFormat="1" x14ac:dyDescent="0.2"/>
    <row r="5701" s="14" customFormat="1" x14ac:dyDescent="0.2"/>
    <row r="5702" s="14" customFormat="1" x14ac:dyDescent="0.2"/>
    <row r="5703" s="14" customFormat="1" x14ac:dyDescent="0.2"/>
    <row r="5704" s="14" customFormat="1" x14ac:dyDescent="0.2"/>
    <row r="5705" s="14" customFormat="1" x14ac:dyDescent="0.2"/>
    <row r="5706" s="14" customFormat="1" x14ac:dyDescent="0.2"/>
    <row r="5707" s="14" customFormat="1" x14ac:dyDescent="0.2"/>
    <row r="5708" s="14" customFormat="1" x14ac:dyDescent="0.2"/>
    <row r="5709" s="14" customFormat="1" x14ac:dyDescent="0.2"/>
    <row r="5710" s="14" customFormat="1" x14ac:dyDescent="0.2"/>
    <row r="5711" s="14" customFormat="1" x14ac:dyDescent="0.2"/>
    <row r="5712" s="14" customFormat="1" x14ac:dyDescent="0.2"/>
    <row r="5713" s="14" customFormat="1" x14ac:dyDescent="0.2"/>
    <row r="5714" s="14" customFormat="1" x14ac:dyDescent="0.2"/>
    <row r="5715" s="14" customFormat="1" x14ac:dyDescent="0.2"/>
    <row r="5716" s="14" customFormat="1" x14ac:dyDescent="0.2"/>
    <row r="5717" s="14" customFormat="1" x14ac:dyDescent="0.2"/>
    <row r="5718" s="14" customFormat="1" x14ac:dyDescent="0.2"/>
    <row r="5719" s="14" customFormat="1" x14ac:dyDescent="0.2"/>
    <row r="5720" s="14" customFormat="1" x14ac:dyDescent="0.2"/>
    <row r="5721" s="14" customFormat="1" x14ac:dyDescent="0.2"/>
    <row r="5722" s="14" customFormat="1" x14ac:dyDescent="0.2"/>
    <row r="5723" s="14" customFormat="1" x14ac:dyDescent="0.2"/>
    <row r="5724" s="14" customFormat="1" x14ac:dyDescent="0.2"/>
    <row r="5725" s="14" customFormat="1" x14ac:dyDescent="0.2"/>
    <row r="5726" s="14" customFormat="1" x14ac:dyDescent="0.2"/>
    <row r="5727" s="14" customFormat="1" x14ac:dyDescent="0.2"/>
    <row r="5728" s="14" customFormat="1" x14ac:dyDescent="0.2"/>
    <row r="5729" s="14" customFormat="1" x14ac:dyDescent="0.2"/>
    <row r="5730" s="14" customFormat="1" x14ac:dyDescent="0.2"/>
    <row r="5731" s="14" customFormat="1" x14ac:dyDescent="0.2"/>
    <row r="5732" s="14" customFormat="1" x14ac:dyDescent="0.2"/>
    <row r="5733" s="14" customFormat="1" x14ac:dyDescent="0.2"/>
    <row r="5734" s="14" customFormat="1" x14ac:dyDescent="0.2"/>
    <row r="5735" s="14" customFormat="1" x14ac:dyDescent="0.2"/>
    <row r="5736" s="14" customFormat="1" x14ac:dyDescent="0.2"/>
    <row r="5737" s="14" customFormat="1" x14ac:dyDescent="0.2"/>
    <row r="5738" s="14" customFormat="1" x14ac:dyDescent="0.2"/>
    <row r="5739" s="14" customFormat="1" x14ac:dyDescent="0.2"/>
    <row r="5740" s="14" customFormat="1" x14ac:dyDescent="0.2"/>
    <row r="5741" s="14" customFormat="1" x14ac:dyDescent="0.2"/>
    <row r="5742" s="14" customFormat="1" x14ac:dyDescent="0.2"/>
    <row r="5743" s="14" customFormat="1" x14ac:dyDescent="0.2"/>
    <row r="5744" s="14" customFormat="1" x14ac:dyDescent="0.2"/>
    <row r="5745" s="14" customFormat="1" x14ac:dyDescent="0.2"/>
    <row r="5746" s="14" customFormat="1" x14ac:dyDescent="0.2"/>
    <row r="5747" s="14" customFormat="1" x14ac:dyDescent="0.2"/>
    <row r="5748" s="14" customFormat="1" x14ac:dyDescent="0.2"/>
    <row r="5749" s="14" customFormat="1" x14ac:dyDescent="0.2"/>
    <row r="5750" s="14" customFormat="1" x14ac:dyDescent="0.2"/>
    <row r="5751" s="14" customFormat="1" x14ac:dyDescent="0.2"/>
    <row r="5752" s="14" customFormat="1" x14ac:dyDescent="0.2"/>
    <row r="5753" s="14" customFormat="1" x14ac:dyDescent="0.2"/>
    <row r="5754" s="14" customFormat="1" x14ac:dyDescent="0.2"/>
    <row r="5755" s="14" customFormat="1" x14ac:dyDescent="0.2"/>
    <row r="5756" s="14" customFormat="1" x14ac:dyDescent="0.2"/>
    <row r="5757" s="14" customFormat="1" x14ac:dyDescent="0.2"/>
    <row r="5758" s="14" customFormat="1" x14ac:dyDescent="0.2"/>
    <row r="5759" s="14" customFormat="1" x14ac:dyDescent="0.2"/>
    <row r="5760" s="14" customFormat="1" x14ac:dyDescent="0.2"/>
    <row r="5761" s="14" customFormat="1" x14ac:dyDescent="0.2"/>
    <row r="5762" s="14" customFormat="1" x14ac:dyDescent="0.2"/>
    <row r="5763" s="14" customFormat="1" x14ac:dyDescent="0.2"/>
    <row r="5764" s="14" customFormat="1" x14ac:dyDescent="0.2"/>
    <row r="5765" s="14" customFormat="1" x14ac:dyDescent="0.2"/>
    <row r="5766" s="14" customFormat="1" x14ac:dyDescent="0.2"/>
    <row r="5767" s="14" customFormat="1" x14ac:dyDescent="0.2"/>
    <row r="5768" s="14" customFormat="1" x14ac:dyDescent="0.2"/>
    <row r="5769" s="14" customFormat="1" x14ac:dyDescent="0.2"/>
    <row r="5770" s="14" customFormat="1" x14ac:dyDescent="0.2"/>
    <row r="5771" s="14" customFormat="1" x14ac:dyDescent="0.2"/>
    <row r="5772" s="14" customFormat="1" x14ac:dyDescent="0.2"/>
    <row r="5773" s="14" customFormat="1" x14ac:dyDescent="0.2"/>
    <row r="5774" s="14" customFormat="1" x14ac:dyDescent="0.2"/>
    <row r="5775" s="14" customFormat="1" x14ac:dyDescent="0.2"/>
    <row r="5776" s="14" customFormat="1" x14ac:dyDescent="0.2"/>
    <row r="5777" s="14" customFormat="1" x14ac:dyDescent="0.2"/>
    <row r="5778" s="14" customFormat="1" x14ac:dyDescent="0.2"/>
    <row r="5779" s="14" customFormat="1" x14ac:dyDescent="0.2"/>
    <row r="5780" s="14" customFormat="1" x14ac:dyDescent="0.2"/>
    <row r="5781" s="14" customFormat="1" x14ac:dyDescent="0.2"/>
    <row r="5782" s="14" customFormat="1" x14ac:dyDescent="0.2"/>
    <row r="5783" s="14" customFormat="1" x14ac:dyDescent="0.2"/>
    <row r="5784" s="14" customFormat="1" x14ac:dyDescent="0.2"/>
    <row r="5785" s="14" customFormat="1" x14ac:dyDescent="0.2"/>
    <row r="5786" s="14" customFormat="1" x14ac:dyDescent="0.2"/>
    <row r="5787" s="14" customFormat="1" x14ac:dyDescent="0.2"/>
    <row r="5788" s="14" customFormat="1" x14ac:dyDescent="0.2"/>
    <row r="5789" s="14" customFormat="1" x14ac:dyDescent="0.2"/>
    <row r="5790" s="14" customFormat="1" x14ac:dyDescent="0.2"/>
    <row r="5791" s="14" customFormat="1" x14ac:dyDescent="0.2"/>
    <row r="5792" s="14" customFormat="1" x14ac:dyDescent="0.2"/>
    <row r="5793" s="14" customFormat="1" x14ac:dyDescent="0.2"/>
    <row r="5794" s="14" customFormat="1" x14ac:dyDescent="0.2"/>
    <row r="5795" s="14" customFormat="1" x14ac:dyDescent="0.2"/>
    <row r="5796" s="14" customFormat="1" x14ac:dyDescent="0.2"/>
    <row r="5797" s="14" customFormat="1" x14ac:dyDescent="0.2"/>
    <row r="5798" s="14" customFormat="1" x14ac:dyDescent="0.2"/>
    <row r="5799" s="14" customFormat="1" x14ac:dyDescent="0.2"/>
    <row r="5800" s="14" customFormat="1" x14ac:dyDescent="0.2"/>
    <row r="5801" s="14" customFormat="1" x14ac:dyDescent="0.2"/>
    <row r="5802" s="14" customFormat="1" x14ac:dyDescent="0.2"/>
    <row r="5803" s="14" customFormat="1" x14ac:dyDescent="0.2"/>
    <row r="5804" s="14" customFormat="1" x14ac:dyDescent="0.2"/>
    <row r="5805" s="14" customFormat="1" x14ac:dyDescent="0.2"/>
    <row r="5806" s="14" customFormat="1" x14ac:dyDescent="0.2"/>
    <row r="5807" s="14" customFormat="1" x14ac:dyDescent="0.2"/>
    <row r="5808" s="14" customFormat="1" x14ac:dyDescent="0.2"/>
    <row r="5809" s="14" customFormat="1" x14ac:dyDescent="0.2"/>
    <row r="5810" s="14" customFormat="1" x14ac:dyDescent="0.2"/>
    <row r="5811" s="14" customFormat="1" x14ac:dyDescent="0.2"/>
    <row r="5812" s="14" customFormat="1" x14ac:dyDescent="0.2"/>
    <row r="5813" s="14" customFormat="1" x14ac:dyDescent="0.2"/>
    <row r="5814" s="14" customFormat="1" x14ac:dyDescent="0.2"/>
    <row r="5815" s="14" customFormat="1" x14ac:dyDescent="0.2"/>
    <row r="5816" s="14" customFormat="1" x14ac:dyDescent="0.2"/>
    <row r="5817" s="14" customFormat="1" x14ac:dyDescent="0.2"/>
    <row r="5818" s="14" customFormat="1" x14ac:dyDescent="0.2"/>
    <row r="5819" s="14" customFormat="1" x14ac:dyDescent="0.2"/>
    <row r="5820" s="14" customFormat="1" x14ac:dyDescent="0.2"/>
    <row r="5821" s="14" customFormat="1" x14ac:dyDescent="0.2"/>
    <row r="5822" s="14" customFormat="1" x14ac:dyDescent="0.2"/>
    <row r="5823" s="14" customFormat="1" x14ac:dyDescent="0.2"/>
    <row r="5824" s="14" customFormat="1" x14ac:dyDescent="0.2"/>
    <row r="5825" s="14" customFormat="1" x14ac:dyDescent="0.2"/>
    <row r="5826" s="14" customFormat="1" x14ac:dyDescent="0.2"/>
    <row r="5827" s="14" customFormat="1" x14ac:dyDescent="0.2"/>
    <row r="5828" s="14" customFormat="1" x14ac:dyDescent="0.2"/>
    <row r="5829" s="14" customFormat="1" x14ac:dyDescent="0.2"/>
    <row r="5830" s="14" customFormat="1" x14ac:dyDescent="0.2"/>
    <row r="5831" s="14" customFormat="1" x14ac:dyDescent="0.2"/>
    <row r="5832" s="14" customFormat="1" x14ac:dyDescent="0.2"/>
    <row r="5833" s="14" customFormat="1" x14ac:dyDescent="0.2"/>
    <row r="5834" s="14" customFormat="1" x14ac:dyDescent="0.2"/>
    <row r="5835" s="14" customFormat="1" x14ac:dyDescent="0.2"/>
    <row r="5836" s="14" customFormat="1" x14ac:dyDescent="0.2"/>
    <row r="5837" s="14" customFormat="1" x14ac:dyDescent="0.2"/>
    <row r="5838" s="14" customFormat="1" x14ac:dyDescent="0.2"/>
    <row r="5839" s="14" customFormat="1" x14ac:dyDescent="0.2"/>
    <row r="5840" s="14" customFormat="1" x14ac:dyDescent="0.2"/>
    <row r="5841" s="14" customFormat="1" x14ac:dyDescent="0.2"/>
    <row r="5842" s="14" customFormat="1" x14ac:dyDescent="0.2"/>
    <row r="5843" s="14" customFormat="1" x14ac:dyDescent="0.2"/>
    <row r="5844" s="14" customFormat="1" x14ac:dyDescent="0.2"/>
    <row r="5845" s="14" customFormat="1" x14ac:dyDescent="0.2"/>
    <row r="5846" s="14" customFormat="1" x14ac:dyDescent="0.2"/>
    <row r="5847" s="14" customFormat="1" x14ac:dyDescent="0.2"/>
    <row r="5848" s="14" customFormat="1" x14ac:dyDescent="0.2"/>
    <row r="5849" s="14" customFormat="1" x14ac:dyDescent="0.2"/>
    <row r="5850" s="14" customFormat="1" x14ac:dyDescent="0.2"/>
    <row r="5851" s="14" customFormat="1" x14ac:dyDescent="0.2"/>
    <row r="5852" s="14" customFormat="1" x14ac:dyDescent="0.2"/>
    <row r="5853" s="14" customFormat="1" x14ac:dyDescent="0.2"/>
    <row r="5854" s="14" customFormat="1" x14ac:dyDescent="0.2"/>
    <row r="5855" s="14" customFormat="1" x14ac:dyDescent="0.2"/>
    <row r="5856" s="14" customFormat="1" x14ac:dyDescent="0.2"/>
    <row r="5857" s="14" customFormat="1" x14ac:dyDescent="0.2"/>
    <row r="5858" s="14" customFormat="1" x14ac:dyDescent="0.2"/>
    <row r="5859" s="14" customFormat="1" x14ac:dyDescent="0.2"/>
    <row r="5860" s="14" customFormat="1" x14ac:dyDescent="0.2"/>
    <row r="5861" s="14" customFormat="1" x14ac:dyDescent="0.2"/>
    <row r="5862" s="14" customFormat="1" x14ac:dyDescent="0.2"/>
    <row r="5863" s="14" customFormat="1" x14ac:dyDescent="0.2"/>
    <row r="5864" s="14" customFormat="1" x14ac:dyDescent="0.2"/>
    <row r="5865" s="14" customFormat="1" x14ac:dyDescent="0.2"/>
    <row r="5866" s="14" customFormat="1" x14ac:dyDescent="0.2"/>
    <row r="5867" s="14" customFormat="1" x14ac:dyDescent="0.2"/>
    <row r="5868" s="14" customFormat="1" x14ac:dyDescent="0.2"/>
    <row r="5869" s="14" customFormat="1" x14ac:dyDescent="0.2"/>
    <row r="5870" s="14" customFormat="1" x14ac:dyDescent="0.2"/>
    <row r="5871" s="14" customFormat="1" x14ac:dyDescent="0.2"/>
    <row r="5872" s="14" customFormat="1" x14ac:dyDescent="0.2"/>
    <row r="5873" s="14" customFormat="1" x14ac:dyDescent="0.2"/>
    <row r="5874" s="14" customFormat="1" x14ac:dyDescent="0.2"/>
    <row r="5875" s="14" customFormat="1" x14ac:dyDescent="0.2"/>
    <row r="5876" s="14" customFormat="1" x14ac:dyDescent="0.2"/>
    <row r="5877" s="14" customFormat="1" x14ac:dyDescent="0.2"/>
    <row r="5878" s="14" customFormat="1" x14ac:dyDescent="0.2"/>
    <row r="5879" s="14" customFormat="1" x14ac:dyDescent="0.2"/>
    <row r="5880" s="14" customFormat="1" x14ac:dyDescent="0.2"/>
    <row r="5881" s="14" customFormat="1" x14ac:dyDescent="0.2"/>
    <row r="5882" s="14" customFormat="1" x14ac:dyDescent="0.2"/>
    <row r="5883" s="14" customFormat="1" x14ac:dyDescent="0.2"/>
    <row r="5884" s="14" customFormat="1" x14ac:dyDescent="0.2"/>
    <row r="5885" s="14" customFormat="1" x14ac:dyDescent="0.2"/>
    <row r="5886" s="14" customFormat="1" x14ac:dyDescent="0.2"/>
    <row r="5887" s="14" customFormat="1" x14ac:dyDescent="0.2"/>
    <row r="5888" s="14" customFormat="1" x14ac:dyDescent="0.2"/>
    <row r="5889" s="14" customFormat="1" x14ac:dyDescent="0.2"/>
    <row r="5890" s="14" customFormat="1" x14ac:dyDescent="0.2"/>
    <row r="5891" s="14" customFormat="1" x14ac:dyDescent="0.2"/>
    <row r="5892" s="14" customFormat="1" x14ac:dyDescent="0.2"/>
    <row r="5893" s="14" customFormat="1" x14ac:dyDescent="0.2"/>
    <row r="5894" s="14" customFormat="1" x14ac:dyDescent="0.2"/>
    <row r="5895" s="14" customFormat="1" x14ac:dyDescent="0.2"/>
    <row r="5896" s="14" customFormat="1" x14ac:dyDescent="0.2"/>
    <row r="5897" s="14" customFormat="1" x14ac:dyDescent="0.2"/>
    <row r="5898" s="14" customFormat="1" x14ac:dyDescent="0.2"/>
    <row r="5899" s="14" customFormat="1" x14ac:dyDescent="0.2"/>
    <row r="5900" s="14" customFormat="1" x14ac:dyDescent="0.2"/>
    <row r="5901" s="14" customFormat="1" x14ac:dyDescent="0.2"/>
    <row r="5902" s="14" customFormat="1" x14ac:dyDescent="0.2"/>
    <row r="5903" s="14" customFormat="1" x14ac:dyDescent="0.2"/>
    <row r="5904" s="14" customFormat="1" x14ac:dyDescent="0.2"/>
    <row r="5905" s="14" customFormat="1" x14ac:dyDescent="0.2"/>
    <row r="5906" s="14" customFormat="1" x14ac:dyDescent="0.2"/>
    <row r="5907" s="14" customFormat="1" x14ac:dyDescent="0.2"/>
    <row r="5908" s="14" customFormat="1" x14ac:dyDescent="0.2"/>
    <row r="5909" s="14" customFormat="1" x14ac:dyDescent="0.2"/>
    <row r="5910" s="14" customFormat="1" x14ac:dyDescent="0.2"/>
    <row r="5911" s="14" customFormat="1" x14ac:dyDescent="0.2"/>
    <row r="5912" s="14" customFormat="1" x14ac:dyDescent="0.2"/>
    <row r="5913" s="14" customFormat="1" x14ac:dyDescent="0.2"/>
    <row r="5914" s="14" customFormat="1" x14ac:dyDescent="0.2"/>
    <row r="5915" s="14" customFormat="1" x14ac:dyDescent="0.2"/>
    <row r="5916" s="14" customFormat="1" x14ac:dyDescent="0.2"/>
    <row r="5917" s="14" customFormat="1" x14ac:dyDescent="0.2"/>
    <row r="5918" s="14" customFormat="1" x14ac:dyDescent="0.2"/>
    <row r="5919" s="14" customFormat="1" x14ac:dyDescent="0.2"/>
    <row r="5920" s="14" customFormat="1" x14ac:dyDescent="0.2"/>
    <row r="5921" s="14" customFormat="1" x14ac:dyDescent="0.2"/>
    <row r="5922" s="14" customFormat="1" x14ac:dyDescent="0.2"/>
    <row r="5923" s="14" customFormat="1" x14ac:dyDescent="0.2"/>
    <row r="5924" s="14" customFormat="1" x14ac:dyDescent="0.2"/>
    <row r="5925" s="14" customFormat="1" x14ac:dyDescent="0.2"/>
    <row r="5926" s="14" customFormat="1" x14ac:dyDescent="0.2"/>
    <row r="5927" s="14" customFormat="1" x14ac:dyDescent="0.2"/>
    <row r="5928" s="14" customFormat="1" x14ac:dyDescent="0.2"/>
    <row r="5929" s="14" customFormat="1" x14ac:dyDescent="0.2"/>
    <row r="5930" s="14" customFormat="1" x14ac:dyDescent="0.2"/>
    <row r="5931" s="14" customFormat="1" x14ac:dyDescent="0.2"/>
    <row r="5932" s="14" customFormat="1" x14ac:dyDescent="0.2"/>
    <row r="5933" s="14" customFormat="1" x14ac:dyDescent="0.2"/>
    <row r="5934" s="14" customFormat="1" x14ac:dyDescent="0.2"/>
    <row r="5935" s="14" customFormat="1" x14ac:dyDescent="0.2"/>
    <row r="5936" s="14" customFormat="1" x14ac:dyDescent="0.2"/>
    <row r="5937" s="14" customFormat="1" x14ac:dyDescent="0.2"/>
    <row r="5938" s="14" customFormat="1" x14ac:dyDescent="0.2"/>
    <row r="5939" s="14" customFormat="1" x14ac:dyDescent="0.2"/>
    <row r="5940" s="14" customFormat="1" x14ac:dyDescent="0.2"/>
    <row r="5941" s="14" customFormat="1" x14ac:dyDescent="0.2"/>
    <row r="5942" s="14" customFormat="1" x14ac:dyDescent="0.2"/>
    <row r="5943" s="14" customFormat="1" x14ac:dyDescent="0.2"/>
    <row r="5944" s="14" customFormat="1" x14ac:dyDescent="0.2"/>
    <row r="5945" s="14" customFormat="1" x14ac:dyDescent="0.2"/>
    <row r="5946" s="14" customFormat="1" x14ac:dyDescent="0.2"/>
    <row r="5947" s="14" customFormat="1" x14ac:dyDescent="0.2"/>
    <row r="5948" s="14" customFormat="1" x14ac:dyDescent="0.2"/>
    <row r="5949" s="14" customFormat="1" x14ac:dyDescent="0.2"/>
    <row r="5950" s="14" customFormat="1" x14ac:dyDescent="0.2"/>
    <row r="5951" s="14" customFormat="1" x14ac:dyDescent="0.2"/>
    <row r="5952" s="14" customFormat="1" x14ac:dyDescent="0.2"/>
    <row r="5953" s="14" customFormat="1" x14ac:dyDescent="0.2"/>
    <row r="5954" s="14" customFormat="1" x14ac:dyDescent="0.2"/>
    <row r="5955" s="14" customFormat="1" x14ac:dyDescent="0.2"/>
    <row r="5956" s="14" customFormat="1" x14ac:dyDescent="0.2"/>
    <row r="5957" s="14" customFormat="1" x14ac:dyDescent="0.2"/>
    <row r="5958" s="14" customFormat="1" x14ac:dyDescent="0.2"/>
    <row r="5959" s="14" customFormat="1" x14ac:dyDescent="0.2"/>
    <row r="5960" s="14" customFormat="1" x14ac:dyDescent="0.2"/>
    <row r="5961" s="14" customFormat="1" x14ac:dyDescent="0.2"/>
    <row r="5962" s="14" customFormat="1" x14ac:dyDescent="0.2"/>
    <row r="5963" s="14" customFormat="1" x14ac:dyDescent="0.2"/>
    <row r="5964" s="14" customFormat="1" x14ac:dyDescent="0.2"/>
    <row r="5965" s="14" customFormat="1" x14ac:dyDescent="0.2"/>
    <row r="5966" s="14" customFormat="1" x14ac:dyDescent="0.2"/>
    <row r="5967" s="14" customFormat="1" x14ac:dyDescent="0.2"/>
    <row r="5968" s="14" customFormat="1" x14ac:dyDescent="0.2"/>
    <row r="5969" s="14" customFormat="1" x14ac:dyDescent="0.2"/>
    <row r="5970" s="14" customFormat="1" x14ac:dyDescent="0.2"/>
    <row r="5971" s="14" customFormat="1" x14ac:dyDescent="0.2"/>
    <row r="5972" s="14" customFormat="1" x14ac:dyDescent="0.2"/>
    <row r="5973" s="14" customFormat="1" x14ac:dyDescent="0.2"/>
    <row r="5974" s="14" customFormat="1" x14ac:dyDescent="0.2"/>
    <row r="5975" s="14" customFormat="1" x14ac:dyDescent="0.2"/>
    <row r="5976" s="14" customFormat="1" x14ac:dyDescent="0.2"/>
    <row r="5977" s="14" customFormat="1" x14ac:dyDescent="0.2"/>
    <row r="5978" s="14" customFormat="1" x14ac:dyDescent="0.2"/>
    <row r="5979" s="14" customFormat="1" x14ac:dyDescent="0.2"/>
    <row r="5980" s="14" customFormat="1" x14ac:dyDescent="0.2"/>
    <row r="5981" s="14" customFormat="1" x14ac:dyDescent="0.2"/>
    <row r="5982" s="14" customFormat="1" x14ac:dyDescent="0.2"/>
    <row r="5983" s="14" customFormat="1" x14ac:dyDescent="0.2"/>
    <row r="5984" s="14" customFormat="1" x14ac:dyDescent="0.2"/>
    <row r="5985" s="14" customFormat="1" x14ac:dyDescent="0.2"/>
    <row r="5986" s="14" customFormat="1" x14ac:dyDescent="0.2"/>
    <row r="5987" s="14" customFormat="1" x14ac:dyDescent="0.2"/>
    <row r="5988" s="14" customFormat="1" x14ac:dyDescent="0.2"/>
    <row r="5989" s="14" customFormat="1" x14ac:dyDescent="0.2"/>
    <row r="5990" s="14" customFormat="1" x14ac:dyDescent="0.2"/>
    <row r="5991" s="14" customFormat="1" x14ac:dyDescent="0.2"/>
    <row r="5992" s="14" customFormat="1" x14ac:dyDescent="0.2"/>
    <row r="5993" s="14" customFormat="1" x14ac:dyDescent="0.2"/>
    <row r="5994" s="14" customFormat="1" x14ac:dyDescent="0.2"/>
    <row r="5995" s="14" customFormat="1" x14ac:dyDescent="0.2"/>
    <row r="5996" s="14" customFormat="1" x14ac:dyDescent="0.2"/>
    <row r="5997" s="14" customFormat="1" x14ac:dyDescent="0.2"/>
    <row r="5998" s="14" customFormat="1" x14ac:dyDescent="0.2"/>
    <row r="5999" s="14" customFormat="1" x14ac:dyDescent="0.2"/>
    <row r="6000" s="14" customFormat="1" x14ac:dyDescent="0.2"/>
    <row r="6001" s="14" customFormat="1" x14ac:dyDescent="0.2"/>
    <row r="6002" s="14" customFormat="1" x14ac:dyDescent="0.2"/>
    <row r="6003" s="14" customFormat="1" x14ac:dyDescent="0.2"/>
    <row r="6004" s="14" customFormat="1" x14ac:dyDescent="0.2"/>
    <row r="6005" s="14" customFormat="1" x14ac:dyDescent="0.2"/>
    <row r="6006" s="14" customFormat="1" x14ac:dyDescent="0.2"/>
    <row r="6007" s="14" customFormat="1" x14ac:dyDescent="0.2"/>
    <row r="6008" s="14" customFormat="1" x14ac:dyDescent="0.2"/>
    <row r="6009" s="14" customFormat="1" x14ac:dyDescent="0.2"/>
    <row r="6010" s="14" customFormat="1" x14ac:dyDescent="0.2"/>
    <row r="6011" s="14" customFormat="1" x14ac:dyDescent="0.2"/>
    <row r="6012" s="14" customFormat="1" x14ac:dyDescent="0.2"/>
    <row r="6013" s="14" customFormat="1" x14ac:dyDescent="0.2"/>
    <row r="6014" s="14" customFormat="1" x14ac:dyDescent="0.2"/>
    <row r="6015" s="14" customFormat="1" x14ac:dyDescent="0.2"/>
    <row r="6016" s="14" customFormat="1" x14ac:dyDescent="0.2"/>
    <row r="6017" s="14" customFormat="1" x14ac:dyDescent="0.2"/>
    <row r="6018" s="14" customFormat="1" x14ac:dyDescent="0.2"/>
    <row r="6019" s="14" customFormat="1" x14ac:dyDescent="0.2"/>
    <row r="6020" s="14" customFormat="1" x14ac:dyDescent="0.2"/>
    <row r="6021" s="14" customFormat="1" x14ac:dyDescent="0.2"/>
    <row r="6022" s="14" customFormat="1" x14ac:dyDescent="0.2"/>
    <row r="6023" s="14" customFormat="1" x14ac:dyDescent="0.2"/>
    <row r="6024" s="14" customFormat="1" x14ac:dyDescent="0.2"/>
    <row r="6025" s="14" customFormat="1" x14ac:dyDescent="0.2"/>
    <row r="6026" s="14" customFormat="1" x14ac:dyDescent="0.2"/>
    <row r="6027" s="14" customFormat="1" x14ac:dyDescent="0.2"/>
    <row r="6028" s="14" customFormat="1" x14ac:dyDescent="0.2"/>
    <row r="6029" s="14" customFormat="1" x14ac:dyDescent="0.2"/>
    <row r="6030" s="14" customFormat="1" x14ac:dyDescent="0.2"/>
    <row r="6031" s="14" customFormat="1" x14ac:dyDescent="0.2"/>
    <row r="6032" s="14" customFormat="1" x14ac:dyDescent="0.2"/>
    <row r="6033" s="14" customFormat="1" x14ac:dyDescent="0.2"/>
    <row r="6034" s="14" customFormat="1" x14ac:dyDescent="0.2"/>
    <row r="6035" s="14" customFormat="1" x14ac:dyDescent="0.2"/>
    <row r="6036" s="14" customFormat="1" x14ac:dyDescent="0.2"/>
    <row r="6037" s="14" customFormat="1" x14ac:dyDescent="0.2"/>
    <row r="6038" s="14" customFormat="1" x14ac:dyDescent="0.2"/>
    <row r="6039" s="14" customFormat="1" x14ac:dyDescent="0.2"/>
    <row r="6040" s="14" customFormat="1" x14ac:dyDescent="0.2"/>
    <row r="6041" s="14" customFormat="1" x14ac:dyDescent="0.2"/>
    <row r="6042" s="14" customFormat="1" x14ac:dyDescent="0.2"/>
    <row r="6043" s="14" customFormat="1" x14ac:dyDescent="0.2"/>
    <row r="6044" s="14" customFormat="1" x14ac:dyDescent="0.2"/>
    <row r="6045" s="14" customFormat="1" x14ac:dyDescent="0.2"/>
    <row r="6046" s="14" customFormat="1" x14ac:dyDescent="0.2"/>
    <row r="6047" s="14" customFormat="1" x14ac:dyDescent="0.2"/>
    <row r="6048" s="14" customFormat="1" x14ac:dyDescent="0.2"/>
    <row r="6049" s="14" customFormat="1" x14ac:dyDescent="0.2"/>
    <row r="6050" s="14" customFormat="1" x14ac:dyDescent="0.2"/>
    <row r="6051" s="14" customFormat="1" x14ac:dyDescent="0.2"/>
    <row r="6052" s="14" customFormat="1" x14ac:dyDescent="0.2"/>
    <row r="6053" s="14" customFormat="1" x14ac:dyDescent="0.2"/>
    <row r="6054" s="14" customFormat="1" x14ac:dyDescent="0.2"/>
    <row r="6055" s="14" customFormat="1" x14ac:dyDescent="0.2"/>
    <row r="6056" s="14" customFormat="1" x14ac:dyDescent="0.2"/>
    <row r="6057" s="14" customFormat="1" x14ac:dyDescent="0.2"/>
    <row r="6058" s="14" customFormat="1" x14ac:dyDescent="0.2"/>
    <row r="6059" s="14" customFormat="1" x14ac:dyDescent="0.2"/>
    <row r="6060" s="14" customFormat="1" x14ac:dyDescent="0.2"/>
    <row r="6061" s="14" customFormat="1" x14ac:dyDescent="0.2"/>
    <row r="6062" s="14" customFormat="1" x14ac:dyDescent="0.2"/>
    <row r="6063" s="14" customFormat="1" x14ac:dyDescent="0.2"/>
    <row r="6064" s="14" customFormat="1" x14ac:dyDescent="0.2"/>
    <row r="6065" s="14" customFormat="1" x14ac:dyDescent="0.2"/>
    <row r="6066" s="14" customFormat="1" x14ac:dyDescent="0.2"/>
    <row r="6067" s="14" customFormat="1" x14ac:dyDescent="0.2"/>
    <row r="6068" s="14" customFormat="1" x14ac:dyDescent="0.2"/>
    <row r="6069" s="14" customFormat="1" x14ac:dyDescent="0.2"/>
    <row r="6070" s="14" customFormat="1" x14ac:dyDescent="0.2"/>
    <row r="6071" s="14" customFormat="1" x14ac:dyDescent="0.2"/>
    <row r="6072" s="14" customFormat="1" x14ac:dyDescent="0.2"/>
    <row r="6073" s="14" customFormat="1" x14ac:dyDescent="0.2"/>
    <row r="6074" s="14" customFormat="1" x14ac:dyDescent="0.2"/>
    <row r="6075" s="14" customFormat="1" x14ac:dyDescent="0.2"/>
    <row r="6076" s="14" customFormat="1" x14ac:dyDescent="0.2"/>
    <row r="6077" s="14" customFormat="1" x14ac:dyDescent="0.2"/>
    <row r="6078" s="14" customFormat="1" x14ac:dyDescent="0.2"/>
    <row r="6079" s="14" customFormat="1" x14ac:dyDescent="0.2"/>
    <row r="6080" s="14" customFormat="1" x14ac:dyDescent="0.2"/>
    <row r="6081" s="14" customFormat="1" x14ac:dyDescent="0.2"/>
    <row r="6082" s="14" customFormat="1" x14ac:dyDescent="0.2"/>
    <row r="6083" s="14" customFormat="1" x14ac:dyDescent="0.2"/>
    <row r="6084" s="14" customFormat="1" x14ac:dyDescent="0.2"/>
    <row r="6085" s="14" customFormat="1" x14ac:dyDescent="0.2"/>
    <row r="6086" s="14" customFormat="1" x14ac:dyDescent="0.2"/>
    <row r="6087" s="14" customFormat="1" x14ac:dyDescent="0.2"/>
    <row r="6088" s="14" customFormat="1" x14ac:dyDescent="0.2"/>
    <row r="6089" s="14" customFormat="1" x14ac:dyDescent="0.2"/>
    <row r="6090" s="14" customFormat="1" x14ac:dyDescent="0.2"/>
    <row r="6091" s="14" customFormat="1" x14ac:dyDescent="0.2"/>
    <row r="6092" s="14" customFormat="1" x14ac:dyDescent="0.2"/>
    <row r="6093" s="14" customFormat="1" x14ac:dyDescent="0.2"/>
    <row r="6094" s="14" customFormat="1" x14ac:dyDescent="0.2"/>
    <row r="6095" s="14" customFormat="1" x14ac:dyDescent="0.2"/>
    <row r="6096" s="14" customFormat="1" x14ac:dyDescent="0.2"/>
    <row r="6097" s="14" customFormat="1" x14ac:dyDescent="0.2"/>
    <row r="6098" s="14" customFormat="1" x14ac:dyDescent="0.2"/>
    <row r="6099" s="14" customFormat="1" x14ac:dyDescent="0.2"/>
    <row r="6100" s="14" customFormat="1" x14ac:dyDescent="0.2"/>
    <row r="6101" s="14" customFormat="1" x14ac:dyDescent="0.2"/>
    <row r="6102" s="14" customFormat="1" x14ac:dyDescent="0.2"/>
    <row r="6103" s="14" customFormat="1" x14ac:dyDescent="0.2"/>
    <row r="6104" s="14" customFormat="1" x14ac:dyDescent="0.2"/>
    <row r="6105" s="14" customFormat="1" x14ac:dyDescent="0.2"/>
    <row r="6106" s="14" customFormat="1" x14ac:dyDescent="0.2"/>
    <row r="6107" s="14" customFormat="1" x14ac:dyDescent="0.2"/>
    <row r="6108" s="14" customFormat="1" x14ac:dyDescent="0.2"/>
    <row r="6109" s="14" customFormat="1" x14ac:dyDescent="0.2"/>
    <row r="6110" s="14" customFormat="1" x14ac:dyDescent="0.2"/>
    <row r="6111" s="14" customFormat="1" x14ac:dyDescent="0.2"/>
    <row r="6112" s="14" customFormat="1" x14ac:dyDescent="0.2"/>
    <row r="6113" s="14" customFormat="1" x14ac:dyDescent="0.2"/>
    <row r="6114" s="14" customFormat="1" x14ac:dyDescent="0.2"/>
    <row r="6115" s="14" customFormat="1" x14ac:dyDescent="0.2"/>
    <row r="6116" s="14" customFormat="1" x14ac:dyDescent="0.2"/>
    <row r="6117" s="14" customFormat="1" x14ac:dyDescent="0.2"/>
    <row r="6118" s="14" customFormat="1" x14ac:dyDescent="0.2"/>
    <row r="6119" s="14" customFormat="1" x14ac:dyDescent="0.2"/>
    <row r="6120" s="14" customFormat="1" x14ac:dyDescent="0.2"/>
    <row r="6121" s="14" customFormat="1" x14ac:dyDescent="0.2"/>
    <row r="6122" s="14" customFormat="1" x14ac:dyDescent="0.2"/>
    <row r="6123" s="14" customFormat="1" x14ac:dyDescent="0.2"/>
    <row r="6124" s="14" customFormat="1" x14ac:dyDescent="0.2"/>
    <row r="6125" s="14" customFormat="1" x14ac:dyDescent="0.2"/>
    <row r="6126" s="14" customFormat="1" x14ac:dyDescent="0.2"/>
    <row r="6127" s="14" customFormat="1" x14ac:dyDescent="0.2"/>
    <row r="6128" s="14" customFormat="1" x14ac:dyDescent="0.2"/>
    <row r="6129" s="14" customFormat="1" x14ac:dyDescent="0.2"/>
    <row r="6130" s="14" customFormat="1" x14ac:dyDescent="0.2"/>
    <row r="6131" s="14" customFormat="1" x14ac:dyDescent="0.2"/>
    <row r="6132" s="14" customFormat="1" x14ac:dyDescent="0.2"/>
    <row r="6133" s="14" customFormat="1" x14ac:dyDescent="0.2"/>
    <row r="6134" s="14" customFormat="1" x14ac:dyDescent="0.2"/>
    <row r="6135" s="14" customFormat="1" x14ac:dyDescent="0.2"/>
    <row r="6136" s="14" customFormat="1" x14ac:dyDescent="0.2"/>
    <row r="6137" s="14" customFormat="1" x14ac:dyDescent="0.2"/>
    <row r="6138" s="14" customFormat="1" x14ac:dyDescent="0.2"/>
    <row r="6139" s="14" customFormat="1" x14ac:dyDescent="0.2"/>
    <row r="6140" s="14" customFormat="1" x14ac:dyDescent="0.2"/>
    <row r="6141" s="14" customFormat="1" x14ac:dyDescent="0.2"/>
    <row r="6142" s="14" customFormat="1" x14ac:dyDescent="0.2"/>
    <row r="6143" s="14" customFormat="1" x14ac:dyDescent="0.2"/>
    <row r="6144" s="14" customFormat="1" x14ac:dyDescent="0.2"/>
    <row r="6145" s="14" customFormat="1" x14ac:dyDescent="0.2"/>
    <row r="6146" s="14" customFormat="1" x14ac:dyDescent="0.2"/>
    <row r="6147" s="14" customFormat="1" x14ac:dyDescent="0.2"/>
    <row r="6148" s="14" customFormat="1" x14ac:dyDescent="0.2"/>
    <row r="6149" s="14" customFormat="1" x14ac:dyDescent="0.2"/>
    <row r="6150" s="14" customFormat="1" x14ac:dyDescent="0.2"/>
    <row r="6151" s="14" customFormat="1" x14ac:dyDescent="0.2"/>
    <row r="6152" s="14" customFormat="1" x14ac:dyDescent="0.2"/>
    <row r="6153" s="14" customFormat="1" x14ac:dyDescent="0.2"/>
    <row r="6154" s="14" customFormat="1" x14ac:dyDescent="0.2"/>
    <row r="6155" s="14" customFormat="1" x14ac:dyDescent="0.2"/>
    <row r="6156" s="14" customFormat="1" x14ac:dyDescent="0.2"/>
    <row r="6157" s="14" customFormat="1" x14ac:dyDescent="0.2"/>
    <row r="6158" s="14" customFormat="1" x14ac:dyDescent="0.2"/>
    <row r="6159" s="14" customFormat="1" x14ac:dyDescent="0.2"/>
    <row r="6160" s="14" customFormat="1" x14ac:dyDescent="0.2"/>
    <row r="6161" s="14" customFormat="1" x14ac:dyDescent="0.2"/>
    <row r="6162" s="14" customFormat="1" x14ac:dyDescent="0.2"/>
    <row r="6163" s="14" customFormat="1" x14ac:dyDescent="0.2"/>
    <row r="6164" s="14" customFormat="1" x14ac:dyDescent="0.2"/>
    <row r="6165" s="14" customFormat="1" x14ac:dyDescent="0.2"/>
    <row r="6166" s="14" customFormat="1" x14ac:dyDescent="0.2"/>
    <row r="6167" s="14" customFormat="1" x14ac:dyDescent="0.2"/>
    <row r="6168" s="14" customFormat="1" x14ac:dyDescent="0.2"/>
    <row r="6169" s="14" customFormat="1" x14ac:dyDescent="0.2"/>
    <row r="6170" s="14" customFormat="1" x14ac:dyDescent="0.2"/>
    <row r="6171" s="14" customFormat="1" x14ac:dyDescent="0.2"/>
    <row r="6172" s="14" customFormat="1" x14ac:dyDescent="0.2"/>
    <row r="6173" s="14" customFormat="1" x14ac:dyDescent="0.2"/>
    <row r="6174" s="14" customFormat="1" x14ac:dyDescent="0.2"/>
    <row r="6175" s="14" customFormat="1" x14ac:dyDescent="0.2"/>
    <row r="6176" s="14" customFormat="1" x14ac:dyDescent="0.2"/>
    <row r="6177" s="14" customFormat="1" x14ac:dyDescent="0.2"/>
    <row r="6178" s="14" customFormat="1" x14ac:dyDescent="0.2"/>
    <row r="6179" s="14" customFormat="1" x14ac:dyDescent="0.2"/>
    <row r="6180" s="14" customFormat="1" x14ac:dyDescent="0.2"/>
    <row r="6181" s="14" customFormat="1" x14ac:dyDescent="0.2"/>
    <row r="6182" s="14" customFormat="1" x14ac:dyDescent="0.2"/>
    <row r="6183" s="14" customFormat="1" x14ac:dyDescent="0.2"/>
    <row r="6184" s="14" customFormat="1" x14ac:dyDescent="0.2"/>
    <row r="6185" s="14" customFormat="1" x14ac:dyDescent="0.2"/>
    <row r="6186" s="14" customFormat="1" x14ac:dyDescent="0.2"/>
    <row r="6187" s="14" customFormat="1" x14ac:dyDescent="0.2"/>
    <row r="6188" s="14" customFormat="1" x14ac:dyDescent="0.2"/>
    <row r="6189" s="14" customFormat="1" x14ac:dyDescent="0.2"/>
    <row r="6190" s="14" customFormat="1" x14ac:dyDescent="0.2"/>
    <row r="6191" s="14" customFormat="1" x14ac:dyDescent="0.2"/>
    <row r="6192" s="14" customFormat="1" x14ac:dyDescent="0.2"/>
    <row r="6193" s="14" customFormat="1" x14ac:dyDescent="0.2"/>
    <row r="6194" s="14" customFormat="1" x14ac:dyDescent="0.2"/>
    <row r="6195" s="14" customFormat="1" x14ac:dyDescent="0.2"/>
    <row r="6196" s="14" customFormat="1" x14ac:dyDescent="0.2"/>
    <row r="6197" s="14" customFormat="1" x14ac:dyDescent="0.2"/>
    <row r="6198" s="14" customFormat="1" x14ac:dyDescent="0.2"/>
    <row r="6199" s="14" customFormat="1" x14ac:dyDescent="0.2"/>
    <row r="6200" s="14" customFormat="1" x14ac:dyDescent="0.2"/>
    <row r="6201" s="14" customFormat="1" x14ac:dyDescent="0.2"/>
    <row r="6202" s="14" customFormat="1" x14ac:dyDescent="0.2"/>
    <row r="6203" s="14" customFormat="1" x14ac:dyDescent="0.2"/>
    <row r="6204" s="14" customFormat="1" x14ac:dyDescent="0.2"/>
    <row r="6205" s="14" customFormat="1" x14ac:dyDescent="0.2"/>
    <row r="6206" s="14" customFormat="1" x14ac:dyDescent="0.2"/>
    <row r="6207" s="14" customFormat="1" x14ac:dyDescent="0.2"/>
    <row r="6208" s="14" customFormat="1" x14ac:dyDescent="0.2"/>
    <row r="6209" s="14" customFormat="1" x14ac:dyDescent="0.2"/>
    <row r="6210" s="14" customFormat="1" x14ac:dyDescent="0.2"/>
    <row r="6211" s="14" customFormat="1" x14ac:dyDescent="0.2"/>
    <row r="6212" s="14" customFormat="1" x14ac:dyDescent="0.2"/>
    <row r="6213" s="14" customFormat="1" x14ac:dyDescent="0.2"/>
    <row r="6214" s="14" customFormat="1" x14ac:dyDescent="0.2"/>
    <row r="6215" s="14" customFormat="1" x14ac:dyDescent="0.2"/>
    <row r="6216" s="14" customFormat="1" x14ac:dyDescent="0.2"/>
    <row r="6217" s="14" customFormat="1" x14ac:dyDescent="0.2"/>
    <row r="6218" s="14" customFormat="1" x14ac:dyDescent="0.2"/>
    <row r="6219" s="14" customFormat="1" x14ac:dyDescent="0.2"/>
    <row r="6220" s="14" customFormat="1" x14ac:dyDescent="0.2"/>
    <row r="6221" s="14" customFormat="1" x14ac:dyDescent="0.2"/>
    <row r="6222" s="14" customFormat="1" x14ac:dyDescent="0.2"/>
    <row r="6223" s="14" customFormat="1" x14ac:dyDescent="0.2"/>
    <row r="6224" s="14" customFormat="1" x14ac:dyDescent="0.2"/>
    <row r="6225" s="14" customFormat="1" x14ac:dyDescent="0.2"/>
    <row r="6226" s="14" customFormat="1" x14ac:dyDescent="0.2"/>
    <row r="6227" s="14" customFormat="1" x14ac:dyDescent="0.2"/>
    <row r="6228" s="14" customFormat="1" x14ac:dyDescent="0.2"/>
    <row r="6229" s="14" customFormat="1" x14ac:dyDescent="0.2"/>
    <row r="6230" s="14" customFormat="1" x14ac:dyDescent="0.2"/>
    <row r="6231" s="14" customFormat="1" x14ac:dyDescent="0.2"/>
    <row r="6232" s="14" customFormat="1" x14ac:dyDescent="0.2"/>
    <row r="6233" s="14" customFormat="1" x14ac:dyDescent="0.2"/>
    <row r="6234" s="14" customFormat="1" x14ac:dyDescent="0.2"/>
    <row r="6235" s="14" customFormat="1" x14ac:dyDescent="0.2"/>
    <row r="6236" s="14" customFormat="1" x14ac:dyDescent="0.2"/>
    <row r="6237" s="14" customFormat="1" x14ac:dyDescent="0.2"/>
    <row r="6238" s="14" customFormat="1" x14ac:dyDescent="0.2"/>
    <row r="6239" s="14" customFormat="1" x14ac:dyDescent="0.2"/>
    <row r="6240" s="14" customFormat="1" x14ac:dyDescent="0.2"/>
    <row r="6241" s="14" customFormat="1" x14ac:dyDescent="0.2"/>
    <row r="6242" s="14" customFormat="1" x14ac:dyDescent="0.2"/>
    <row r="6243" s="14" customFormat="1" x14ac:dyDescent="0.2"/>
    <row r="6244" s="14" customFormat="1" x14ac:dyDescent="0.2"/>
    <row r="6245" s="14" customFormat="1" x14ac:dyDescent="0.2"/>
    <row r="6246" s="14" customFormat="1" x14ac:dyDescent="0.2"/>
    <row r="6247" s="14" customFormat="1" x14ac:dyDescent="0.2"/>
    <row r="6248" s="14" customFormat="1" x14ac:dyDescent="0.2"/>
    <row r="6249" s="14" customFormat="1" x14ac:dyDescent="0.2"/>
    <row r="6250" s="14" customFormat="1" x14ac:dyDescent="0.2"/>
    <row r="6251" s="14" customFormat="1" x14ac:dyDescent="0.2"/>
    <row r="6252" s="14" customFormat="1" x14ac:dyDescent="0.2"/>
    <row r="6253" s="14" customFormat="1" x14ac:dyDescent="0.2"/>
    <row r="6254" s="14" customFormat="1" x14ac:dyDescent="0.2"/>
    <row r="6255" s="14" customFormat="1" x14ac:dyDescent="0.2"/>
    <row r="6256" s="14" customFormat="1" x14ac:dyDescent="0.2"/>
    <row r="6257" s="14" customFormat="1" x14ac:dyDescent="0.2"/>
    <row r="6258" s="14" customFormat="1" x14ac:dyDescent="0.2"/>
    <row r="6259" s="14" customFormat="1" x14ac:dyDescent="0.2"/>
    <row r="6260" s="14" customFormat="1" x14ac:dyDescent="0.2"/>
    <row r="6261" s="14" customFormat="1" x14ac:dyDescent="0.2"/>
    <row r="6262" s="14" customFormat="1" x14ac:dyDescent="0.2"/>
    <row r="6263" s="14" customFormat="1" x14ac:dyDescent="0.2"/>
    <row r="6264" s="14" customFormat="1" x14ac:dyDescent="0.2"/>
    <row r="6265" s="14" customFormat="1" x14ac:dyDescent="0.2"/>
    <row r="6266" s="14" customFormat="1" x14ac:dyDescent="0.2"/>
    <row r="6267" s="14" customFormat="1" x14ac:dyDescent="0.2"/>
    <row r="6268" s="14" customFormat="1" x14ac:dyDescent="0.2"/>
    <row r="6269" s="14" customFormat="1" x14ac:dyDescent="0.2"/>
    <row r="6270" s="14" customFormat="1" x14ac:dyDescent="0.2"/>
    <row r="6271" s="14" customFormat="1" x14ac:dyDescent="0.2"/>
    <row r="6272" s="14" customFormat="1" x14ac:dyDescent="0.2"/>
    <row r="6273" s="14" customFormat="1" x14ac:dyDescent="0.2"/>
    <row r="6274" s="14" customFormat="1" x14ac:dyDescent="0.2"/>
    <row r="6275" s="14" customFormat="1" x14ac:dyDescent="0.2"/>
    <row r="6276" s="14" customFormat="1" x14ac:dyDescent="0.2"/>
    <row r="6277" s="14" customFormat="1" x14ac:dyDescent="0.2"/>
    <row r="6278" s="14" customFormat="1" x14ac:dyDescent="0.2"/>
    <row r="6279" s="14" customFormat="1" x14ac:dyDescent="0.2"/>
    <row r="6280" s="14" customFormat="1" x14ac:dyDescent="0.2"/>
    <row r="6281" s="14" customFormat="1" x14ac:dyDescent="0.2"/>
    <row r="6282" s="14" customFormat="1" x14ac:dyDescent="0.2"/>
    <row r="6283" s="14" customFormat="1" x14ac:dyDescent="0.2"/>
    <row r="6284" s="14" customFormat="1" x14ac:dyDescent="0.2"/>
    <row r="6285" s="14" customFormat="1" x14ac:dyDescent="0.2"/>
    <row r="6286" s="14" customFormat="1" x14ac:dyDescent="0.2"/>
    <row r="6287" s="14" customFormat="1" x14ac:dyDescent="0.2"/>
    <row r="6288" s="14" customFormat="1" x14ac:dyDescent="0.2"/>
    <row r="6289" s="14" customFormat="1" x14ac:dyDescent="0.2"/>
    <row r="6290" s="14" customFormat="1" x14ac:dyDescent="0.2"/>
    <row r="6291" s="14" customFormat="1" x14ac:dyDescent="0.2"/>
    <row r="6292" s="14" customFormat="1" x14ac:dyDescent="0.2"/>
    <row r="6293" s="14" customFormat="1" x14ac:dyDescent="0.2"/>
    <row r="6294" s="14" customFormat="1" x14ac:dyDescent="0.2"/>
    <row r="6295" s="14" customFormat="1" x14ac:dyDescent="0.2"/>
    <row r="6296" s="14" customFormat="1" x14ac:dyDescent="0.2"/>
    <row r="6297" s="14" customFormat="1" x14ac:dyDescent="0.2"/>
    <row r="6298" s="14" customFormat="1" x14ac:dyDescent="0.2"/>
    <row r="6299" s="14" customFormat="1" x14ac:dyDescent="0.2"/>
    <row r="6300" s="14" customFormat="1" x14ac:dyDescent="0.2"/>
    <row r="6301" s="14" customFormat="1" x14ac:dyDescent="0.2"/>
    <row r="6302" s="14" customFormat="1" x14ac:dyDescent="0.2"/>
    <row r="6303" s="14" customFormat="1" x14ac:dyDescent="0.2"/>
    <row r="6304" s="14" customFormat="1" x14ac:dyDescent="0.2"/>
    <row r="6305" s="14" customFormat="1" x14ac:dyDescent="0.2"/>
    <row r="6306" s="14" customFormat="1" x14ac:dyDescent="0.2"/>
    <row r="6307" s="14" customFormat="1" x14ac:dyDescent="0.2"/>
    <row r="6308" s="14" customFormat="1" x14ac:dyDescent="0.2"/>
    <row r="6309" s="14" customFormat="1" x14ac:dyDescent="0.2"/>
    <row r="6310" s="14" customFormat="1" x14ac:dyDescent="0.2"/>
    <row r="6311" s="14" customFormat="1" x14ac:dyDescent="0.2"/>
    <row r="6312" s="14" customFormat="1" x14ac:dyDescent="0.2"/>
    <row r="6313" s="14" customFormat="1" x14ac:dyDescent="0.2"/>
    <row r="6314" s="14" customFormat="1" x14ac:dyDescent="0.2"/>
    <row r="6315" s="14" customFormat="1" x14ac:dyDescent="0.2"/>
    <row r="6316" s="14" customFormat="1" x14ac:dyDescent="0.2"/>
    <row r="6317" s="14" customFormat="1" x14ac:dyDescent="0.2"/>
    <row r="6318" s="14" customFormat="1" x14ac:dyDescent="0.2"/>
    <row r="6319" s="14" customFormat="1" x14ac:dyDescent="0.2"/>
    <row r="6320" s="14" customFormat="1" x14ac:dyDescent="0.2"/>
    <row r="6321" s="14" customFormat="1" x14ac:dyDescent="0.2"/>
    <row r="6322" s="14" customFormat="1" x14ac:dyDescent="0.2"/>
    <row r="6323" s="14" customFormat="1" x14ac:dyDescent="0.2"/>
    <row r="6324" s="14" customFormat="1" x14ac:dyDescent="0.2"/>
    <row r="6325" s="14" customFormat="1" x14ac:dyDescent="0.2"/>
    <row r="6326" s="14" customFormat="1" x14ac:dyDescent="0.2"/>
    <row r="6327" s="14" customFormat="1" x14ac:dyDescent="0.2"/>
    <row r="6328" s="14" customFormat="1" x14ac:dyDescent="0.2"/>
    <row r="6329" s="14" customFormat="1" x14ac:dyDescent="0.2"/>
    <row r="6330" s="14" customFormat="1" x14ac:dyDescent="0.2"/>
    <row r="6331" s="14" customFormat="1" x14ac:dyDescent="0.2"/>
    <row r="6332" s="14" customFormat="1" x14ac:dyDescent="0.2"/>
    <row r="6333" s="14" customFormat="1" x14ac:dyDescent="0.2"/>
    <row r="6334" s="14" customFormat="1" x14ac:dyDescent="0.2"/>
    <row r="6335" s="14" customFormat="1" x14ac:dyDescent="0.2"/>
    <row r="6336" s="14" customFormat="1" x14ac:dyDescent="0.2"/>
    <row r="6337" s="14" customFormat="1" x14ac:dyDescent="0.2"/>
    <row r="6338" s="14" customFormat="1" x14ac:dyDescent="0.2"/>
    <row r="6339" s="14" customFormat="1" x14ac:dyDescent="0.2"/>
    <row r="6340" s="14" customFormat="1" x14ac:dyDescent="0.2"/>
    <row r="6341" s="14" customFormat="1" x14ac:dyDescent="0.2"/>
    <row r="6342" s="14" customFormat="1" x14ac:dyDescent="0.2"/>
    <row r="6343" s="14" customFormat="1" x14ac:dyDescent="0.2"/>
    <row r="6344" s="14" customFormat="1" x14ac:dyDescent="0.2"/>
    <row r="6345" s="14" customFormat="1" x14ac:dyDescent="0.2"/>
    <row r="6346" s="14" customFormat="1" x14ac:dyDescent="0.2"/>
    <row r="6347" s="14" customFormat="1" x14ac:dyDescent="0.2"/>
    <row r="6348" s="14" customFormat="1" x14ac:dyDescent="0.2"/>
    <row r="6349" s="14" customFormat="1" x14ac:dyDescent="0.2"/>
    <row r="6350" s="14" customFormat="1" x14ac:dyDescent="0.2"/>
    <row r="6351" s="14" customFormat="1" x14ac:dyDescent="0.2"/>
    <row r="6352" s="14" customFormat="1" x14ac:dyDescent="0.2"/>
    <row r="6353" s="14" customFormat="1" x14ac:dyDescent="0.2"/>
    <row r="6354" s="14" customFormat="1" x14ac:dyDescent="0.2"/>
    <row r="6355" s="14" customFormat="1" x14ac:dyDescent="0.2"/>
    <row r="6356" s="14" customFormat="1" x14ac:dyDescent="0.2"/>
    <row r="6357" s="14" customFormat="1" x14ac:dyDescent="0.2"/>
    <row r="6358" s="14" customFormat="1" x14ac:dyDescent="0.2"/>
    <row r="6359" s="14" customFormat="1" x14ac:dyDescent="0.2"/>
    <row r="6360" s="14" customFormat="1" x14ac:dyDescent="0.2"/>
    <row r="6361" s="14" customFormat="1" x14ac:dyDescent="0.2"/>
    <row r="6362" s="14" customFormat="1" x14ac:dyDescent="0.2"/>
    <row r="6363" s="14" customFormat="1" x14ac:dyDescent="0.2"/>
    <row r="6364" s="14" customFormat="1" x14ac:dyDescent="0.2"/>
    <row r="6365" s="14" customFormat="1" x14ac:dyDescent="0.2"/>
    <row r="6366" s="14" customFormat="1" x14ac:dyDescent="0.2"/>
    <row r="6367" s="14" customFormat="1" x14ac:dyDescent="0.2"/>
    <row r="6368" s="14" customFormat="1" x14ac:dyDescent="0.2"/>
    <row r="6369" s="14" customFormat="1" x14ac:dyDescent="0.2"/>
    <row r="6370" s="14" customFormat="1" x14ac:dyDescent="0.2"/>
    <row r="6371" s="14" customFormat="1" x14ac:dyDescent="0.2"/>
    <row r="6372" s="14" customFormat="1" x14ac:dyDescent="0.2"/>
    <row r="6373" s="14" customFormat="1" x14ac:dyDescent="0.2"/>
    <row r="6374" s="14" customFormat="1" x14ac:dyDescent="0.2"/>
    <row r="6375" s="14" customFormat="1" x14ac:dyDescent="0.2"/>
    <row r="6376" s="14" customFormat="1" x14ac:dyDescent="0.2"/>
    <row r="6377" s="14" customFormat="1" x14ac:dyDescent="0.2"/>
    <row r="6378" s="14" customFormat="1" x14ac:dyDescent="0.2"/>
    <row r="6379" s="14" customFormat="1" x14ac:dyDescent="0.2"/>
    <row r="6380" s="14" customFormat="1" x14ac:dyDescent="0.2"/>
    <row r="6381" s="14" customFormat="1" x14ac:dyDescent="0.2"/>
    <row r="6382" s="14" customFormat="1" x14ac:dyDescent="0.2"/>
    <row r="6383" s="14" customFormat="1" x14ac:dyDescent="0.2"/>
    <row r="6384" s="14" customFormat="1" x14ac:dyDescent="0.2"/>
    <row r="6385" s="14" customFormat="1" x14ac:dyDescent="0.2"/>
    <row r="6386" s="14" customFormat="1" x14ac:dyDescent="0.2"/>
    <row r="6387" s="14" customFormat="1" x14ac:dyDescent="0.2"/>
    <row r="6388" s="14" customFormat="1" x14ac:dyDescent="0.2"/>
    <row r="6389" s="14" customFormat="1" x14ac:dyDescent="0.2"/>
    <row r="6390" s="14" customFormat="1" x14ac:dyDescent="0.2"/>
    <row r="6391" s="14" customFormat="1" x14ac:dyDescent="0.2"/>
    <row r="6392" s="14" customFormat="1" x14ac:dyDescent="0.2"/>
    <row r="6393" s="14" customFormat="1" x14ac:dyDescent="0.2"/>
    <row r="6394" s="14" customFormat="1" x14ac:dyDescent="0.2"/>
    <row r="6395" s="14" customFormat="1" x14ac:dyDescent="0.2"/>
    <row r="6396" s="14" customFormat="1" x14ac:dyDescent="0.2"/>
    <row r="6397" s="14" customFormat="1" x14ac:dyDescent="0.2"/>
    <row r="6398" s="14" customFormat="1" x14ac:dyDescent="0.2"/>
    <row r="6399" s="14" customFormat="1" x14ac:dyDescent="0.2"/>
    <row r="6400" s="14" customFormat="1" x14ac:dyDescent="0.2"/>
    <row r="6401" s="14" customFormat="1" x14ac:dyDescent="0.2"/>
    <row r="6402" s="14" customFormat="1" x14ac:dyDescent="0.2"/>
    <row r="6403" s="14" customFormat="1" x14ac:dyDescent="0.2"/>
    <row r="6404" s="14" customFormat="1" x14ac:dyDescent="0.2"/>
    <row r="6405" s="14" customFormat="1" x14ac:dyDescent="0.2"/>
    <row r="6406" s="14" customFormat="1" x14ac:dyDescent="0.2"/>
    <row r="6407" s="14" customFormat="1" x14ac:dyDescent="0.2"/>
    <row r="6408" s="14" customFormat="1" x14ac:dyDescent="0.2"/>
    <row r="6409" s="14" customFormat="1" x14ac:dyDescent="0.2"/>
    <row r="6410" s="14" customFormat="1" x14ac:dyDescent="0.2"/>
    <row r="6411" s="14" customFormat="1" x14ac:dyDescent="0.2"/>
    <row r="6412" s="14" customFormat="1" x14ac:dyDescent="0.2"/>
    <row r="6413" s="14" customFormat="1" x14ac:dyDescent="0.2"/>
    <row r="6414" s="14" customFormat="1" x14ac:dyDescent="0.2"/>
    <row r="6415" s="14" customFormat="1" x14ac:dyDescent="0.2"/>
    <row r="6416" s="14" customFormat="1" x14ac:dyDescent="0.2"/>
    <row r="6417" s="14" customFormat="1" x14ac:dyDescent="0.2"/>
    <row r="6418" s="14" customFormat="1" x14ac:dyDescent="0.2"/>
    <row r="6419" s="14" customFormat="1" x14ac:dyDescent="0.2"/>
    <row r="6420" s="14" customFormat="1" x14ac:dyDescent="0.2"/>
    <row r="6421" s="14" customFormat="1" x14ac:dyDescent="0.2"/>
    <row r="6422" s="14" customFormat="1" x14ac:dyDescent="0.2"/>
    <row r="6423" s="14" customFormat="1" x14ac:dyDescent="0.2"/>
    <row r="6424" s="14" customFormat="1" x14ac:dyDescent="0.2"/>
    <row r="6425" s="14" customFormat="1" x14ac:dyDescent="0.2"/>
    <row r="6426" s="14" customFormat="1" x14ac:dyDescent="0.2"/>
    <row r="6427" s="14" customFormat="1" x14ac:dyDescent="0.2"/>
    <row r="6428" s="14" customFormat="1" x14ac:dyDescent="0.2"/>
    <row r="6429" s="14" customFormat="1" x14ac:dyDescent="0.2"/>
    <row r="6430" s="14" customFormat="1" x14ac:dyDescent="0.2"/>
    <row r="6431" s="14" customFormat="1" x14ac:dyDescent="0.2"/>
    <row r="6432" s="14" customFormat="1" x14ac:dyDescent="0.2"/>
    <row r="6433" s="14" customFormat="1" x14ac:dyDescent="0.2"/>
    <row r="6434" s="14" customFormat="1" x14ac:dyDescent="0.2"/>
    <row r="6435" s="14" customFormat="1" x14ac:dyDescent="0.2"/>
    <row r="6436" s="14" customFormat="1" x14ac:dyDescent="0.2"/>
    <row r="6437" s="14" customFormat="1" x14ac:dyDescent="0.2"/>
    <row r="6438" s="14" customFormat="1" x14ac:dyDescent="0.2"/>
    <row r="6439" s="14" customFormat="1" x14ac:dyDescent="0.2"/>
    <row r="6440" s="14" customFormat="1" x14ac:dyDescent="0.2"/>
    <row r="6441" s="14" customFormat="1" x14ac:dyDescent="0.2"/>
    <row r="6442" s="14" customFormat="1" x14ac:dyDescent="0.2"/>
    <row r="6443" s="14" customFormat="1" x14ac:dyDescent="0.2"/>
    <row r="6444" s="14" customFormat="1" x14ac:dyDescent="0.2"/>
    <row r="6445" s="14" customFormat="1" x14ac:dyDescent="0.2"/>
    <row r="6446" s="14" customFormat="1" x14ac:dyDescent="0.2"/>
    <row r="6447" s="14" customFormat="1" x14ac:dyDescent="0.2"/>
    <row r="6448" s="14" customFormat="1" x14ac:dyDescent="0.2"/>
    <row r="6449" s="14" customFormat="1" x14ac:dyDescent="0.2"/>
    <row r="6450" s="14" customFormat="1" x14ac:dyDescent="0.2"/>
    <row r="6451" s="14" customFormat="1" x14ac:dyDescent="0.2"/>
    <row r="6452" s="14" customFormat="1" x14ac:dyDescent="0.2"/>
    <row r="6453" s="14" customFormat="1" x14ac:dyDescent="0.2"/>
    <row r="6454" s="14" customFormat="1" x14ac:dyDescent="0.2"/>
    <row r="6455" s="14" customFormat="1" x14ac:dyDescent="0.2"/>
    <row r="6456" s="14" customFormat="1" x14ac:dyDescent="0.2"/>
    <row r="6457" s="14" customFormat="1" x14ac:dyDescent="0.2"/>
    <row r="6458" s="14" customFormat="1" x14ac:dyDescent="0.2"/>
    <row r="6459" s="14" customFormat="1" x14ac:dyDescent="0.2"/>
    <row r="6460" s="14" customFormat="1" x14ac:dyDescent="0.2"/>
    <row r="6461" s="14" customFormat="1" x14ac:dyDescent="0.2"/>
    <row r="6462" s="14" customFormat="1" x14ac:dyDescent="0.2"/>
    <row r="6463" s="14" customFormat="1" x14ac:dyDescent="0.2"/>
    <row r="6464" s="14" customFormat="1" x14ac:dyDescent="0.2"/>
    <row r="6465" s="14" customFormat="1" x14ac:dyDescent="0.2"/>
    <row r="6466" s="14" customFormat="1" x14ac:dyDescent="0.2"/>
    <row r="6467" s="14" customFormat="1" x14ac:dyDescent="0.2"/>
    <row r="6468" s="14" customFormat="1" x14ac:dyDescent="0.2"/>
    <row r="6469" s="14" customFormat="1" x14ac:dyDescent="0.2"/>
    <row r="6470" s="14" customFormat="1" x14ac:dyDescent="0.2"/>
    <row r="6471" s="14" customFormat="1" x14ac:dyDescent="0.2"/>
    <row r="6472" s="14" customFormat="1" x14ac:dyDescent="0.2"/>
    <row r="6473" s="14" customFormat="1" x14ac:dyDescent="0.2"/>
    <row r="6474" s="14" customFormat="1" x14ac:dyDescent="0.2"/>
    <row r="6475" s="14" customFormat="1" x14ac:dyDescent="0.2"/>
    <row r="6476" s="14" customFormat="1" x14ac:dyDescent="0.2"/>
    <row r="6477" s="14" customFormat="1" x14ac:dyDescent="0.2"/>
    <row r="6478" s="14" customFormat="1" x14ac:dyDescent="0.2"/>
    <row r="6479" s="14" customFormat="1" x14ac:dyDescent="0.2"/>
    <row r="6480" s="14" customFormat="1" x14ac:dyDescent="0.2"/>
    <row r="6481" s="14" customFormat="1" x14ac:dyDescent="0.2"/>
    <row r="6482" s="14" customFormat="1" x14ac:dyDescent="0.2"/>
    <row r="6483" s="14" customFormat="1" x14ac:dyDescent="0.2"/>
    <row r="6484" s="14" customFormat="1" x14ac:dyDescent="0.2"/>
    <row r="6485" s="14" customFormat="1" x14ac:dyDescent="0.2"/>
    <row r="6486" s="14" customFormat="1" x14ac:dyDescent="0.2"/>
    <row r="6487" s="14" customFormat="1" x14ac:dyDescent="0.2"/>
    <row r="6488" s="14" customFormat="1" x14ac:dyDescent="0.2"/>
    <row r="6489" s="14" customFormat="1" x14ac:dyDescent="0.2"/>
    <row r="6490" s="14" customFormat="1" x14ac:dyDescent="0.2"/>
    <row r="6491" s="14" customFormat="1" x14ac:dyDescent="0.2"/>
    <row r="6492" s="14" customFormat="1" x14ac:dyDescent="0.2"/>
    <row r="6493" s="14" customFormat="1" x14ac:dyDescent="0.2"/>
    <row r="6494" s="14" customFormat="1" x14ac:dyDescent="0.2"/>
    <row r="6495" s="14" customFormat="1" x14ac:dyDescent="0.2"/>
    <row r="6496" s="14" customFormat="1" x14ac:dyDescent="0.2"/>
    <row r="6497" s="14" customFormat="1" x14ac:dyDescent="0.2"/>
    <row r="6498" s="14" customFormat="1" x14ac:dyDescent="0.2"/>
    <row r="6499" s="14" customFormat="1" x14ac:dyDescent="0.2"/>
    <row r="6500" s="14" customFormat="1" x14ac:dyDescent="0.2"/>
    <row r="6501" s="14" customFormat="1" x14ac:dyDescent="0.2"/>
    <row r="6502" s="14" customFormat="1" x14ac:dyDescent="0.2"/>
    <row r="6503" s="14" customFormat="1" x14ac:dyDescent="0.2"/>
    <row r="6504" s="14" customFormat="1" x14ac:dyDescent="0.2"/>
    <row r="6505" s="14" customFormat="1" x14ac:dyDescent="0.2"/>
    <row r="6506" s="14" customFormat="1" x14ac:dyDescent="0.2"/>
    <row r="6507" s="14" customFormat="1" x14ac:dyDescent="0.2"/>
    <row r="6508" s="14" customFormat="1" x14ac:dyDescent="0.2"/>
    <row r="6509" s="14" customFormat="1" x14ac:dyDescent="0.2"/>
    <row r="6510" s="14" customFormat="1" x14ac:dyDescent="0.2"/>
    <row r="6511" s="14" customFormat="1" x14ac:dyDescent="0.2"/>
    <row r="6512" s="14" customFormat="1" x14ac:dyDescent="0.2"/>
    <row r="6513" s="14" customFormat="1" x14ac:dyDescent="0.2"/>
    <row r="6514" s="14" customFormat="1" x14ac:dyDescent="0.2"/>
    <row r="6515" s="14" customFormat="1" x14ac:dyDescent="0.2"/>
    <row r="6516" s="14" customFormat="1" x14ac:dyDescent="0.2"/>
    <row r="6517" s="14" customFormat="1" x14ac:dyDescent="0.2"/>
    <row r="6518" s="14" customFormat="1" x14ac:dyDescent="0.2"/>
    <row r="6519" s="14" customFormat="1" x14ac:dyDescent="0.2"/>
    <row r="6520" s="14" customFormat="1" x14ac:dyDescent="0.2"/>
    <row r="6521" s="14" customFormat="1" x14ac:dyDescent="0.2"/>
    <row r="6522" s="14" customFormat="1" x14ac:dyDescent="0.2"/>
    <row r="6523" s="14" customFormat="1" x14ac:dyDescent="0.2"/>
    <row r="6524" s="14" customFormat="1" x14ac:dyDescent="0.2"/>
    <row r="6525" s="14" customFormat="1" x14ac:dyDescent="0.2"/>
    <row r="6526" s="14" customFormat="1" x14ac:dyDescent="0.2"/>
    <row r="6527" s="14" customFormat="1" x14ac:dyDescent="0.2"/>
    <row r="6528" s="14" customFormat="1" x14ac:dyDescent="0.2"/>
    <row r="6529" s="14" customFormat="1" x14ac:dyDescent="0.2"/>
    <row r="6530" s="14" customFormat="1" x14ac:dyDescent="0.2"/>
    <row r="6531" s="14" customFormat="1" x14ac:dyDescent="0.2"/>
    <row r="6532" s="14" customFormat="1" x14ac:dyDescent="0.2"/>
    <row r="6533" s="14" customFormat="1" x14ac:dyDescent="0.2"/>
    <row r="6534" s="14" customFormat="1" x14ac:dyDescent="0.2"/>
    <row r="6535" s="14" customFormat="1" x14ac:dyDescent="0.2"/>
    <row r="6536" s="14" customFormat="1" x14ac:dyDescent="0.2"/>
    <row r="6537" s="14" customFormat="1" x14ac:dyDescent="0.2"/>
    <row r="6538" s="14" customFormat="1" x14ac:dyDescent="0.2"/>
    <row r="6539" s="14" customFormat="1" x14ac:dyDescent="0.2"/>
    <row r="6540" s="14" customFormat="1" x14ac:dyDescent="0.2"/>
    <row r="6541" s="14" customFormat="1" x14ac:dyDescent="0.2"/>
    <row r="6542" s="14" customFormat="1" x14ac:dyDescent="0.2"/>
    <row r="6543" s="14" customFormat="1" x14ac:dyDescent="0.2"/>
    <row r="6544" s="14" customFormat="1" x14ac:dyDescent="0.2"/>
    <row r="6545" s="14" customFormat="1" x14ac:dyDescent="0.2"/>
    <row r="6546" s="14" customFormat="1" x14ac:dyDescent="0.2"/>
    <row r="6547" s="14" customFormat="1" x14ac:dyDescent="0.2"/>
    <row r="6548" s="14" customFormat="1" x14ac:dyDescent="0.2"/>
    <row r="6549" s="14" customFormat="1" x14ac:dyDescent="0.2"/>
    <row r="6550" s="14" customFormat="1" x14ac:dyDescent="0.2"/>
    <row r="6551" s="14" customFormat="1" x14ac:dyDescent="0.2"/>
    <row r="6552" s="14" customFormat="1" x14ac:dyDescent="0.2"/>
    <row r="6553" s="14" customFormat="1" x14ac:dyDescent="0.2"/>
    <row r="6554" s="14" customFormat="1" x14ac:dyDescent="0.2"/>
    <row r="6555" s="14" customFormat="1" x14ac:dyDescent="0.2"/>
    <row r="6556" s="14" customFormat="1" x14ac:dyDescent="0.2"/>
    <row r="6557" s="14" customFormat="1" x14ac:dyDescent="0.2"/>
    <row r="6558" s="14" customFormat="1" x14ac:dyDescent="0.2"/>
    <row r="6559" s="14" customFormat="1" x14ac:dyDescent="0.2"/>
    <row r="6560" s="14" customFormat="1" x14ac:dyDescent="0.2"/>
    <row r="6561" s="14" customFormat="1" x14ac:dyDescent="0.2"/>
    <row r="6562" s="14" customFormat="1" x14ac:dyDescent="0.2"/>
    <row r="6563" s="14" customFormat="1" x14ac:dyDescent="0.2"/>
    <row r="6564" s="14" customFormat="1" x14ac:dyDescent="0.2"/>
    <row r="6565" s="14" customFormat="1" x14ac:dyDescent="0.2"/>
    <row r="6566" s="14" customFormat="1" x14ac:dyDescent="0.2"/>
    <row r="6567" s="14" customFormat="1" x14ac:dyDescent="0.2"/>
    <row r="6568" s="14" customFormat="1" x14ac:dyDescent="0.2"/>
    <row r="6569" s="14" customFormat="1" x14ac:dyDescent="0.2"/>
    <row r="6570" s="14" customFormat="1" x14ac:dyDescent="0.2"/>
    <row r="6571" s="14" customFormat="1" x14ac:dyDescent="0.2"/>
    <row r="6572" s="14" customFormat="1" x14ac:dyDescent="0.2"/>
    <row r="6573" s="14" customFormat="1" x14ac:dyDescent="0.2"/>
    <row r="6574" s="14" customFormat="1" x14ac:dyDescent="0.2"/>
    <row r="6575" s="14" customFormat="1" x14ac:dyDescent="0.2"/>
    <row r="6576" s="14" customFormat="1" x14ac:dyDescent="0.2"/>
    <row r="6577" s="14" customFormat="1" x14ac:dyDescent="0.2"/>
    <row r="6578" s="14" customFormat="1" x14ac:dyDescent="0.2"/>
    <row r="6579" s="14" customFormat="1" x14ac:dyDescent="0.2"/>
    <row r="6580" s="14" customFormat="1" x14ac:dyDescent="0.2"/>
    <row r="6581" s="14" customFormat="1" x14ac:dyDescent="0.2"/>
    <row r="6582" s="14" customFormat="1" x14ac:dyDescent="0.2"/>
    <row r="6583" s="14" customFormat="1" x14ac:dyDescent="0.2"/>
    <row r="6584" s="14" customFormat="1" x14ac:dyDescent="0.2"/>
    <row r="6585" s="14" customFormat="1" x14ac:dyDescent="0.2"/>
    <row r="6586" s="14" customFormat="1" x14ac:dyDescent="0.2"/>
    <row r="6587" s="14" customFormat="1" x14ac:dyDescent="0.2"/>
    <row r="6588" s="14" customFormat="1" x14ac:dyDescent="0.2"/>
    <row r="6589" s="14" customFormat="1" x14ac:dyDescent="0.2"/>
    <row r="6590" s="14" customFormat="1" x14ac:dyDescent="0.2"/>
    <row r="6591" s="14" customFormat="1" x14ac:dyDescent="0.2"/>
    <row r="6592" s="14" customFormat="1" x14ac:dyDescent="0.2"/>
    <row r="6593" s="14" customFormat="1" x14ac:dyDescent="0.2"/>
    <row r="6594" s="14" customFormat="1" x14ac:dyDescent="0.2"/>
    <row r="6595" s="14" customFormat="1" x14ac:dyDescent="0.2"/>
    <row r="6596" s="14" customFormat="1" x14ac:dyDescent="0.2"/>
    <row r="6597" s="14" customFormat="1" x14ac:dyDescent="0.2"/>
    <row r="6598" s="14" customFormat="1" x14ac:dyDescent="0.2"/>
    <row r="6599" s="14" customFormat="1" x14ac:dyDescent="0.2"/>
    <row r="6600" s="14" customFormat="1" x14ac:dyDescent="0.2"/>
    <row r="6601" s="14" customFormat="1" x14ac:dyDescent="0.2"/>
    <row r="6602" s="14" customFormat="1" x14ac:dyDescent="0.2"/>
    <row r="6603" s="14" customFormat="1" x14ac:dyDescent="0.2"/>
    <row r="6604" s="14" customFormat="1" x14ac:dyDescent="0.2"/>
    <row r="6605" s="14" customFormat="1" x14ac:dyDescent="0.2"/>
    <row r="6606" s="14" customFormat="1" x14ac:dyDescent="0.2"/>
    <row r="6607" s="14" customFormat="1" x14ac:dyDescent="0.2"/>
    <row r="6608" s="14" customFormat="1" x14ac:dyDescent="0.2"/>
    <row r="6609" s="14" customFormat="1" x14ac:dyDescent="0.2"/>
    <row r="6610" s="14" customFormat="1" x14ac:dyDescent="0.2"/>
    <row r="6611" s="14" customFormat="1" x14ac:dyDescent="0.2"/>
    <row r="6612" s="14" customFormat="1" x14ac:dyDescent="0.2"/>
    <row r="6613" s="14" customFormat="1" x14ac:dyDescent="0.2"/>
    <row r="6614" s="14" customFormat="1" x14ac:dyDescent="0.2"/>
    <row r="6615" s="14" customFormat="1" x14ac:dyDescent="0.2"/>
    <row r="6616" s="14" customFormat="1" x14ac:dyDescent="0.2"/>
    <row r="6617" s="14" customFormat="1" x14ac:dyDescent="0.2"/>
    <row r="6618" s="14" customFormat="1" x14ac:dyDescent="0.2"/>
    <row r="6619" s="14" customFormat="1" x14ac:dyDescent="0.2"/>
    <row r="6620" s="14" customFormat="1" x14ac:dyDescent="0.2"/>
    <row r="6621" s="14" customFormat="1" x14ac:dyDescent="0.2"/>
    <row r="6622" s="14" customFormat="1" x14ac:dyDescent="0.2"/>
    <row r="6623" s="14" customFormat="1" x14ac:dyDescent="0.2"/>
    <row r="6624" s="14" customFormat="1" x14ac:dyDescent="0.2"/>
    <row r="6625" s="14" customFormat="1" x14ac:dyDescent="0.2"/>
    <row r="6626" s="14" customFormat="1" x14ac:dyDescent="0.2"/>
    <row r="6627" s="14" customFormat="1" x14ac:dyDescent="0.2"/>
    <row r="6628" s="14" customFormat="1" x14ac:dyDescent="0.2"/>
    <row r="6629" s="14" customFormat="1" x14ac:dyDescent="0.2"/>
    <row r="6630" s="14" customFormat="1" x14ac:dyDescent="0.2"/>
    <row r="6631" s="14" customFormat="1" x14ac:dyDescent="0.2"/>
    <row r="6632" s="14" customFormat="1" x14ac:dyDescent="0.2"/>
    <row r="6633" s="14" customFormat="1" x14ac:dyDescent="0.2"/>
    <row r="6634" s="14" customFormat="1" x14ac:dyDescent="0.2"/>
    <row r="6635" s="14" customFormat="1" x14ac:dyDescent="0.2"/>
    <row r="6636" s="14" customFormat="1" x14ac:dyDescent="0.2"/>
    <row r="6637" s="14" customFormat="1" x14ac:dyDescent="0.2"/>
    <row r="6638" s="14" customFormat="1" x14ac:dyDescent="0.2"/>
    <row r="6639" s="14" customFormat="1" x14ac:dyDescent="0.2"/>
    <row r="6640" s="14" customFormat="1" x14ac:dyDescent="0.2"/>
    <row r="6641" s="14" customFormat="1" x14ac:dyDescent="0.2"/>
    <row r="6642" s="14" customFormat="1" x14ac:dyDescent="0.2"/>
    <row r="6643" s="14" customFormat="1" x14ac:dyDescent="0.2"/>
    <row r="6644" s="14" customFormat="1" x14ac:dyDescent="0.2"/>
    <row r="6645" s="14" customFormat="1" x14ac:dyDescent="0.2"/>
    <row r="6646" s="14" customFormat="1" x14ac:dyDescent="0.2"/>
    <row r="6647" s="14" customFormat="1" x14ac:dyDescent="0.2"/>
    <row r="6648" s="14" customFormat="1" x14ac:dyDescent="0.2"/>
    <row r="6649" s="14" customFormat="1" x14ac:dyDescent="0.2"/>
    <row r="6650" s="14" customFormat="1" x14ac:dyDescent="0.2"/>
    <row r="6651" s="14" customFormat="1" x14ac:dyDescent="0.2"/>
    <row r="6652" s="14" customFormat="1" x14ac:dyDescent="0.2"/>
    <row r="6653" s="14" customFormat="1" x14ac:dyDescent="0.2"/>
    <row r="6654" s="14" customFormat="1" x14ac:dyDescent="0.2"/>
    <row r="6655" s="14" customFormat="1" x14ac:dyDescent="0.2"/>
    <row r="6656" s="14" customFormat="1" x14ac:dyDescent="0.2"/>
    <row r="6657" s="14" customFormat="1" x14ac:dyDescent="0.2"/>
    <row r="6658" s="14" customFormat="1" x14ac:dyDescent="0.2"/>
    <row r="6659" s="14" customFormat="1" x14ac:dyDescent="0.2"/>
    <row r="6660" s="14" customFormat="1" x14ac:dyDescent="0.2"/>
    <row r="6661" s="14" customFormat="1" x14ac:dyDescent="0.2"/>
    <row r="6662" s="14" customFormat="1" x14ac:dyDescent="0.2"/>
    <row r="6663" s="14" customFormat="1" x14ac:dyDescent="0.2"/>
    <row r="6664" s="14" customFormat="1" x14ac:dyDescent="0.2"/>
    <row r="6665" s="14" customFormat="1" x14ac:dyDescent="0.2"/>
  </sheetData>
  <autoFilter ref="M6:M129"/>
  <mergeCells count="14">
    <mergeCell ref="C4:C5"/>
    <mergeCell ref="D4:D5"/>
    <mergeCell ref="E4:E5"/>
    <mergeCell ref="G4:G5"/>
    <mergeCell ref="H4:M4"/>
    <mergeCell ref="A132:M132"/>
    <mergeCell ref="A133:M133"/>
    <mergeCell ref="A135:M135"/>
    <mergeCell ref="A1:M1"/>
    <mergeCell ref="A3:A5"/>
    <mergeCell ref="B3:C3"/>
    <mergeCell ref="D3:E3"/>
    <mergeCell ref="G3:M3"/>
    <mergeCell ref="B4:B5"/>
  </mergeCells>
  <conditionalFormatting sqref="H126:I127 J126:M126">
    <cfRule type="cellIs" dxfId="2" priority="3" operator="equal">
      <formula>0</formula>
    </cfRule>
  </conditionalFormatting>
  <conditionalFormatting sqref="M118:M121">
    <cfRule type="cellIs" dxfId="1" priority="2" operator="equal">
      <formula>0</formula>
    </cfRule>
  </conditionalFormatting>
  <conditionalFormatting sqref="L119">
    <cfRule type="cellIs" dxfId="0" priority="1" operator="equal">
      <formula>0</formula>
    </cfRule>
  </conditionalFormatting>
  <hyperlinks>
    <hyperlink ref="O1" location="Indice!A1" display="Indice"/>
  </hyperlinks>
  <pageMargins left="0.6692913385826772" right="0.70866141732283472" top="0.78740157480314965" bottom="0.78740157480314965" header="0.51181102362204722" footer="0.51181102362204722"/>
  <pageSetup paperSize="9" scale="57" orientation="portrait" r:id="rId1"/>
  <rowBreaks count="1" manualBreakCount="1"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0"/>
  <sheetViews>
    <sheetView zoomScaleNormal="100" workbookViewId="0">
      <selection sqref="A1:F1"/>
    </sheetView>
  </sheetViews>
  <sheetFormatPr defaultColWidth="9.109375" defaultRowHeight="13.2" x14ac:dyDescent="0.25"/>
  <cols>
    <col min="1" max="1" width="22.6640625" style="73" bestFit="1" customWidth="1"/>
    <col min="2" max="3" width="14.6640625" style="72" customWidth="1"/>
    <col min="4" max="4" width="0.88671875" style="72" customWidth="1"/>
    <col min="5" max="6" width="14.6640625" style="72" customWidth="1"/>
    <col min="7" max="16384" width="9.109375" style="72"/>
  </cols>
  <sheetData>
    <row r="1" spans="1:6" s="14" customFormat="1" ht="25.5" customHeight="1" x14ac:dyDescent="0.2">
      <c r="A1" s="93" t="s">
        <v>158</v>
      </c>
      <c r="B1" s="92"/>
      <c r="C1" s="92"/>
      <c r="D1" s="92"/>
      <c r="E1" s="92"/>
      <c r="F1" s="92"/>
    </row>
    <row r="2" spans="1:6" s="72" customFormat="1" ht="4.5" customHeight="1" x14ac:dyDescent="0.25">
      <c r="A2" s="91"/>
      <c r="B2" s="90"/>
    </row>
    <row r="3" spans="1:6" s="16" customFormat="1" ht="12" customHeight="1" x14ac:dyDescent="0.2">
      <c r="A3" s="89" t="s">
        <v>151</v>
      </c>
      <c r="B3" s="88" t="s">
        <v>157</v>
      </c>
      <c r="C3" s="66"/>
      <c r="D3" s="65"/>
      <c r="E3" s="88" t="s">
        <v>156</v>
      </c>
      <c r="F3" s="66"/>
    </row>
    <row r="4" spans="1:6" s="83" customFormat="1" ht="24" customHeight="1" x14ac:dyDescent="0.2">
      <c r="A4" s="87"/>
      <c r="B4" s="85" t="s">
        <v>147</v>
      </c>
      <c r="C4" s="85" t="s">
        <v>146</v>
      </c>
      <c r="D4" s="86"/>
      <c r="E4" s="85" t="s">
        <v>147</v>
      </c>
      <c r="F4" s="85" t="s">
        <v>146</v>
      </c>
    </row>
    <row r="5" spans="1:6" s="83" customFormat="1" ht="3" customHeight="1" x14ac:dyDescent="0.2">
      <c r="B5" s="84"/>
      <c r="C5" s="84"/>
      <c r="D5" s="84"/>
      <c r="E5" s="84"/>
      <c r="F5" s="84"/>
    </row>
    <row r="6" spans="1:6" s="83" customFormat="1" ht="9.75" customHeight="1" x14ac:dyDescent="0.2">
      <c r="A6" s="52" t="s">
        <v>137</v>
      </c>
      <c r="B6" s="80">
        <v>71711</v>
      </c>
      <c r="C6" s="38">
        <v>229</v>
      </c>
      <c r="D6" s="80"/>
      <c r="E6" s="80">
        <v>54503</v>
      </c>
      <c r="F6" s="38">
        <v>174</v>
      </c>
    </row>
    <row r="7" spans="1:6" s="16" customFormat="1" ht="9.75" customHeight="1" x14ac:dyDescent="0.2">
      <c r="A7" s="52" t="s">
        <v>136</v>
      </c>
      <c r="B7" s="80">
        <v>3085</v>
      </c>
      <c r="C7" s="38">
        <v>184</v>
      </c>
      <c r="D7" s="80"/>
      <c r="E7" s="80">
        <v>2111</v>
      </c>
      <c r="F7" s="38">
        <v>126</v>
      </c>
    </row>
    <row r="8" spans="1:6" s="16" customFormat="1" ht="9.75" customHeight="1" x14ac:dyDescent="0.2">
      <c r="A8" s="52" t="s">
        <v>135</v>
      </c>
      <c r="B8" s="80">
        <v>8414</v>
      </c>
      <c r="C8" s="38">
        <v>225</v>
      </c>
      <c r="D8" s="80"/>
      <c r="E8" s="80">
        <v>6707</v>
      </c>
      <c r="F8" s="38">
        <v>179</v>
      </c>
    </row>
    <row r="9" spans="1:6" s="16" customFormat="1" ht="9.75" customHeight="1" x14ac:dyDescent="0.2">
      <c r="A9" s="52" t="s">
        <v>134</v>
      </c>
      <c r="B9" s="80">
        <v>2989</v>
      </c>
      <c r="C9" s="38">
        <v>190</v>
      </c>
      <c r="D9" s="80"/>
      <c r="E9" s="80">
        <v>1843</v>
      </c>
      <c r="F9" s="38">
        <v>117</v>
      </c>
    </row>
    <row r="10" spans="1:6" s="16" customFormat="1" ht="9.75" customHeight="1" x14ac:dyDescent="0.2">
      <c r="A10" s="52" t="s">
        <v>133</v>
      </c>
      <c r="B10" s="80">
        <v>4013</v>
      </c>
      <c r="C10" s="38">
        <v>196</v>
      </c>
      <c r="D10" s="80"/>
      <c r="E10" s="80">
        <v>2899</v>
      </c>
      <c r="F10" s="38">
        <v>142</v>
      </c>
    </row>
    <row r="11" spans="1:6" s="16" customFormat="1" ht="9.75" customHeight="1" x14ac:dyDescent="0.2">
      <c r="A11" s="52" t="s">
        <v>132</v>
      </c>
      <c r="B11" s="80">
        <v>2509</v>
      </c>
      <c r="C11" s="38">
        <v>229</v>
      </c>
      <c r="D11" s="80"/>
      <c r="E11" s="80">
        <v>1765</v>
      </c>
      <c r="F11" s="38">
        <v>161</v>
      </c>
    </row>
    <row r="12" spans="1:6" s="16" customFormat="1" ht="9.75" customHeight="1" x14ac:dyDescent="0.2">
      <c r="A12" s="52" t="s">
        <v>131</v>
      </c>
      <c r="B12" s="80">
        <v>4883</v>
      </c>
      <c r="C12" s="38">
        <v>182</v>
      </c>
      <c r="D12" s="80"/>
      <c r="E12" s="80">
        <v>3841</v>
      </c>
      <c r="F12" s="38">
        <v>143</v>
      </c>
    </row>
    <row r="13" spans="1:6" s="16" customFormat="1" ht="9.75" customHeight="1" x14ac:dyDescent="0.2">
      <c r="A13" s="52" t="s">
        <v>130</v>
      </c>
      <c r="B13" s="80">
        <v>6810</v>
      </c>
      <c r="C13" s="38">
        <v>202</v>
      </c>
      <c r="D13" s="80"/>
      <c r="E13" s="80">
        <v>4780</v>
      </c>
      <c r="F13" s="38">
        <v>142</v>
      </c>
    </row>
    <row r="14" spans="1:6" s="16" customFormat="1" ht="9.75" customHeight="1" x14ac:dyDescent="0.2">
      <c r="A14" s="52" t="s">
        <v>129</v>
      </c>
      <c r="B14" s="80">
        <v>2243</v>
      </c>
      <c r="C14" s="38">
        <v>185</v>
      </c>
      <c r="D14" s="80"/>
      <c r="E14" s="80">
        <v>1824</v>
      </c>
      <c r="F14" s="38">
        <v>150</v>
      </c>
    </row>
    <row r="15" spans="1:6" s="16" customFormat="1" ht="9.75" customHeight="1" x14ac:dyDescent="0.2">
      <c r="A15" s="52" t="s">
        <v>128</v>
      </c>
      <c r="B15" s="80">
        <v>3343</v>
      </c>
      <c r="C15" s="38">
        <v>215</v>
      </c>
      <c r="D15" s="80"/>
      <c r="E15" s="80">
        <v>2217</v>
      </c>
      <c r="F15" s="38">
        <v>143</v>
      </c>
    </row>
    <row r="16" spans="1:6" s="16" customFormat="1" ht="9.75" customHeight="1" x14ac:dyDescent="0.2">
      <c r="A16" s="52" t="s">
        <v>127</v>
      </c>
      <c r="B16" s="80">
        <v>4293</v>
      </c>
      <c r="C16" s="38">
        <v>200</v>
      </c>
      <c r="D16" s="80"/>
      <c r="E16" s="80">
        <v>3182</v>
      </c>
      <c r="F16" s="38">
        <v>148</v>
      </c>
    </row>
    <row r="17" spans="1:6" s="16" customFormat="1" ht="9.75" customHeight="1" x14ac:dyDescent="0.2">
      <c r="A17" s="52" t="s">
        <v>126</v>
      </c>
      <c r="B17" s="80">
        <v>41071</v>
      </c>
      <c r="C17" s="38">
        <v>199</v>
      </c>
      <c r="D17" s="80"/>
      <c r="E17" s="80">
        <v>29431</v>
      </c>
      <c r="F17" s="38">
        <v>143</v>
      </c>
    </row>
    <row r="18" spans="1:6" s="16" customFormat="1" ht="9.75" customHeight="1" x14ac:dyDescent="0.2">
      <c r="A18" s="52" t="s">
        <v>125</v>
      </c>
      <c r="B18" s="80">
        <v>6971</v>
      </c>
      <c r="C18" s="38">
        <v>205</v>
      </c>
      <c r="D18" s="80"/>
      <c r="E18" s="80">
        <v>4452</v>
      </c>
      <c r="F18" s="38">
        <v>131</v>
      </c>
    </row>
    <row r="19" spans="1:6" s="16" customFormat="1" ht="9.75" customHeight="1" x14ac:dyDescent="0.2">
      <c r="A19" s="52" t="s">
        <v>124</v>
      </c>
      <c r="B19" s="80">
        <v>6637</v>
      </c>
      <c r="C19" s="38">
        <v>230</v>
      </c>
      <c r="D19" s="80"/>
      <c r="E19" s="80">
        <v>4879</v>
      </c>
      <c r="F19" s="38">
        <v>169</v>
      </c>
    </row>
    <row r="20" spans="1:6" s="16" customFormat="1" ht="9.75" customHeight="1" x14ac:dyDescent="0.2">
      <c r="A20" s="52" t="s">
        <v>123</v>
      </c>
      <c r="B20" s="80">
        <v>8341</v>
      </c>
      <c r="C20" s="38">
        <v>273</v>
      </c>
      <c r="D20" s="80"/>
      <c r="E20" s="80">
        <v>5364</v>
      </c>
      <c r="F20" s="38">
        <v>176</v>
      </c>
    </row>
    <row r="21" spans="1:6" s="16" customFormat="1" ht="9.75" customHeight="1" x14ac:dyDescent="0.2">
      <c r="A21" s="52" t="s">
        <v>122</v>
      </c>
      <c r="B21" s="80">
        <v>3967</v>
      </c>
      <c r="C21" s="38">
        <v>230</v>
      </c>
      <c r="D21" s="80"/>
      <c r="E21" s="80">
        <v>2731</v>
      </c>
      <c r="F21" s="38">
        <v>158</v>
      </c>
    </row>
    <row r="22" spans="1:6" s="16" customFormat="1" ht="9.75" customHeight="1" x14ac:dyDescent="0.2">
      <c r="A22" s="52" t="s">
        <v>121</v>
      </c>
      <c r="B22" s="80">
        <v>1581</v>
      </c>
      <c r="C22" s="38">
        <v>202</v>
      </c>
      <c r="D22" s="80"/>
      <c r="E22" s="80">
        <v>1240</v>
      </c>
      <c r="F22" s="38">
        <v>159</v>
      </c>
    </row>
    <row r="23" spans="1:6" s="16" customFormat="1" ht="9.75" customHeight="1" x14ac:dyDescent="0.2">
      <c r="A23" s="52" t="s">
        <v>120</v>
      </c>
      <c r="B23" s="80">
        <v>179185</v>
      </c>
      <c r="C23" s="38">
        <v>358</v>
      </c>
      <c r="D23" s="80"/>
      <c r="E23" s="80">
        <v>136157</v>
      </c>
      <c r="F23" s="38">
        <v>272</v>
      </c>
    </row>
    <row r="24" spans="1:6" s="16" customFormat="1" ht="9.75" customHeight="1" x14ac:dyDescent="0.2">
      <c r="A24" s="52" t="s">
        <v>119</v>
      </c>
      <c r="B24" s="80">
        <v>12549</v>
      </c>
      <c r="C24" s="38">
        <v>279</v>
      </c>
      <c r="D24" s="80"/>
      <c r="E24" s="80">
        <v>9501</v>
      </c>
      <c r="F24" s="38">
        <v>211</v>
      </c>
    </row>
    <row r="25" spans="1:6" s="16" customFormat="1" ht="9.75" customHeight="1" x14ac:dyDescent="0.2">
      <c r="A25" s="52" t="s">
        <v>118</v>
      </c>
      <c r="B25" s="80">
        <v>10129</v>
      </c>
      <c r="C25" s="38">
        <v>230</v>
      </c>
      <c r="D25" s="80"/>
      <c r="E25" s="80">
        <v>7484</v>
      </c>
      <c r="F25" s="38">
        <v>170</v>
      </c>
    </row>
    <row r="26" spans="1:6" s="16" customFormat="1" ht="9.75" customHeight="1" x14ac:dyDescent="0.2">
      <c r="A26" s="52" t="s">
        <v>117</v>
      </c>
      <c r="B26" s="80">
        <v>15110</v>
      </c>
      <c r="C26" s="38">
        <v>207</v>
      </c>
      <c r="D26" s="80"/>
      <c r="E26" s="80">
        <v>11913</v>
      </c>
      <c r="F26" s="38">
        <v>163</v>
      </c>
    </row>
    <row r="27" spans="1:6" s="16" customFormat="1" ht="9.75" customHeight="1" x14ac:dyDescent="0.2">
      <c r="A27" s="52" t="s">
        <v>116</v>
      </c>
      <c r="B27" s="80">
        <v>8198</v>
      </c>
      <c r="C27" s="38">
        <v>314</v>
      </c>
      <c r="D27" s="80"/>
      <c r="E27" s="80">
        <v>5225</v>
      </c>
      <c r="F27" s="38">
        <v>200</v>
      </c>
    </row>
    <row r="28" spans="1:6" s="16" customFormat="1" ht="9.75" customHeight="1" x14ac:dyDescent="0.2">
      <c r="A28" s="52" t="s">
        <v>115</v>
      </c>
      <c r="B28" s="80">
        <v>3886</v>
      </c>
      <c r="C28" s="38">
        <v>235</v>
      </c>
      <c r="D28" s="80"/>
      <c r="E28" s="80">
        <v>2804</v>
      </c>
      <c r="F28" s="38">
        <v>169</v>
      </c>
    </row>
    <row r="29" spans="1:6" s="16" customFormat="1" ht="9.75" customHeight="1" x14ac:dyDescent="0.2">
      <c r="A29" s="52" t="s">
        <v>114</v>
      </c>
      <c r="B29" s="80">
        <v>5915</v>
      </c>
      <c r="C29" s="38">
        <v>228</v>
      </c>
      <c r="D29" s="80"/>
      <c r="E29" s="80">
        <v>3566</v>
      </c>
      <c r="F29" s="38">
        <v>137</v>
      </c>
    </row>
    <row r="30" spans="1:6" s="16" customFormat="1" ht="9.75" customHeight="1" x14ac:dyDescent="0.2">
      <c r="A30" s="52" t="s">
        <v>113</v>
      </c>
      <c r="B30" s="80">
        <v>4063</v>
      </c>
      <c r="C30" s="38">
        <v>225</v>
      </c>
      <c r="D30" s="80"/>
      <c r="E30" s="80">
        <v>2556</v>
      </c>
      <c r="F30" s="38">
        <v>141</v>
      </c>
    </row>
    <row r="31" spans="1:6" s="16" customFormat="1" ht="9.75" customHeight="1" x14ac:dyDescent="0.2">
      <c r="A31" s="52" t="s">
        <v>112</v>
      </c>
      <c r="B31" s="80">
        <v>7710</v>
      </c>
      <c r="C31" s="38">
        <v>198</v>
      </c>
      <c r="D31" s="80"/>
      <c r="E31" s="80">
        <v>5184</v>
      </c>
      <c r="F31" s="38">
        <v>133</v>
      </c>
    </row>
    <row r="32" spans="1:6" s="16" customFormat="1" ht="9.75" customHeight="1" x14ac:dyDescent="0.2">
      <c r="A32" s="52" t="s">
        <v>111</v>
      </c>
      <c r="B32" s="80">
        <v>10020</v>
      </c>
      <c r="C32" s="38">
        <v>231</v>
      </c>
      <c r="D32" s="80"/>
      <c r="E32" s="80">
        <v>6023</v>
      </c>
      <c r="F32" s="38">
        <v>139</v>
      </c>
    </row>
    <row r="33" spans="1:6" s="16" customFormat="1" ht="9.75" customHeight="1" x14ac:dyDescent="0.2">
      <c r="A33" s="52" t="s">
        <v>110</v>
      </c>
      <c r="B33" s="80">
        <v>22402</v>
      </c>
      <c r="C33" s="38">
        <v>240</v>
      </c>
      <c r="D33" s="80"/>
      <c r="E33" s="80">
        <v>14384</v>
      </c>
      <c r="F33" s="38">
        <v>154</v>
      </c>
    </row>
    <row r="34" spans="1:6" s="16" customFormat="1" ht="9.75" customHeight="1" x14ac:dyDescent="0.2">
      <c r="A34" s="52" t="s">
        <v>109</v>
      </c>
      <c r="B34" s="80">
        <v>8379</v>
      </c>
      <c r="C34" s="38">
        <v>207</v>
      </c>
      <c r="D34" s="80"/>
      <c r="E34" s="80">
        <v>5349</v>
      </c>
      <c r="F34" s="38">
        <v>132</v>
      </c>
    </row>
    <row r="35" spans="1:6" s="16" customFormat="1" ht="9.75" customHeight="1" x14ac:dyDescent="0.2">
      <c r="A35" s="52" t="s">
        <v>108</v>
      </c>
      <c r="B35" s="80">
        <v>2217</v>
      </c>
      <c r="C35" s="38">
        <v>171</v>
      </c>
      <c r="D35" s="80"/>
      <c r="E35" s="80">
        <v>1538</v>
      </c>
      <c r="F35" s="38">
        <v>118</v>
      </c>
    </row>
    <row r="36" spans="1:6" s="16" customFormat="1" ht="9.75" customHeight="1" x14ac:dyDescent="0.2">
      <c r="A36" s="52" t="s">
        <v>107</v>
      </c>
      <c r="B36" s="80">
        <v>6129</v>
      </c>
      <c r="C36" s="38">
        <v>196</v>
      </c>
      <c r="D36" s="80"/>
      <c r="E36" s="80">
        <v>4241</v>
      </c>
      <c r="F36" s="38">
        <v>135</v>
      </c>
    </row>
    <row r="37" spans="1:6" s="16" customFormat="1" ht="9.75" customHeight="1" x14ac:dyDescent="0.2">
      <c r="A37" s="52" t="s">
        <v>106</v>
      </c>
      <c r="B37" s="80">
        <v>26432</v>
      </c>
      <c r="C37" s="38">
        <v>289</v>
      </c>
      <c r="D37" s="80"/>
      <c r="E37" s="80">
        <v>14142</v>
      </c>
      <c r="F37" s="38">
        <v>155</v>
      </c>
    </row>
    <row r="38" spans="1:6" s="16" customFormat="1" ht="9.75" customHeight="1" x14ac:dyDescent="0.2">
      <c r="A38" s="52" t="s">
        <v>105</v>
      </c>
      <c r="B38" s="80">
        <v>16094</v>
      </c>
      <c r="C38" s="38">
        <v>212</v>
      </c>
      <c r="D38" s="80"/>
      <c r="E38" s="80">
        <v>10562</v>
      </c>
      <c r="F38" s="38">
        <v>139</v>
      </c>
    </row>
    <row r="39" spans="1:6" s="16" customFormat="1" ht="9.75" customHeight="1" x14ac:dyDescent="0.2">
      <c r="A39" s="52" t="s">
        <v>104</v>
      </c>
      <c r="B39" s="80">
        <v>3540</v>
      </c>
      <c r="C39" s="38">
        <v>193</v>
      </c>
      <c r="D39" s="80"/>
      <c r="E39" s="80">
        <v>2513</v>
      </c>
      <c r="F39" s="38">
        <v>137</v>
      </c>
    </row>
    <row r="40" spans="1:6" s="16" customFormat="1" ht="9.75" customHeight="1" x14ac:dyDescent="0.2">
      <c r="A40" s="52" t="s">
        <v>103</v>
      </c>
      <c r="B40" s="80">
        <v>3708</v>
      </c>
      <c r="C40" s="38">
        <v>194</v>
      </c>
      <c r="D40" s="80"/>
      <c r="E40" s="80">
        <v>2710</v>
      </c>
      <c r="F40" s="38">
        <v>142</v>
      </c>
    </row>
    <row r="41" spans="1:6" s="16" customFormat="1" ht="9.75" customHeight="1" x14ac:dyDescent="0.2">
      <c r="A41" s="52" t="s">
        <v>102</v>
      </c>
      <c r="B41" s="80">
        <v>7768</v>
      </c>
      <c r="C41" s="38">
        <v>216</v>
      </c>
      <c r="D41" s="80"/>
      <c r="E41" s="80">
        <v>5616</v>
      </c>
      <c r="F41" s="38">
        <v>156</v>
      </c>
    </row>
    <row r="42" spans="1:6" s="16" customFormat="1" ht="9.75" customHeight="1" x14ac:dyDescent="0.2">
      <c r="A42" s="52" t="s">
        <v>101</v>
      </c>
      <c r="B42" s="80">
        <v>2508</v>
      </c>
      <c r="C42" s="38">
        <v>204</v>
      </c>
      <c r="D42" s="80"/>
      <c r="E42" s="80">
        <v>1797</v>
      </c>
      <c r="F42" s="38">
        <v>146</v>
      </c>
    </row>
    <row r="43" spans="1:6" s="16" customFormat="1" ht="9.75" customHeight="1" x14ac:dyDescent="0.2">
      <c r="A43" s="52" t="s">
        <v>100</v>
      </c>
      <c r="B43" s="80">
        <v>15248</v>
      </c>
      <c r="C43" s="38">
        <v>210</v>
      </c>
      <c r="D43" s="80"/>
      <c r="E43" s="80">
        <v>10143</v>
      </c>
      <c r="F43" s="38">
        <v>139</v>
      </c>
    </row>
    <row r="44" spans="1:6" s="16" customFormat="1" ht="9.75" customHeight="1" x14ac:dyDescent="0.2">
      <c r="A44" s="52" t="s">
        <v>99</v>
      </c>
      <c r="B44" s="80">
        <v>7570</v>
      </c>
      <c r="C44" s="38">
        <v>200</v>
      </c>
      <c r="D44" s="80"/>
      <c r="E44" s="80">
        <v>6235</v>
      </c>
      <c r="F44" s="38">
        <v>165</v>
      </c>
    </row>
    <row r="45" spans="1:6" s="16" customFormat="1" ht="9.75" customHeight="1" x14ac:dyDescent="0.2">
      <c r="A45" s="52" t="s">
        <v>98</v>
      </c>
      <c r="B45" s="80">
        <v>13070</v>
      </c>
      <c r="C45" s="38">
        <v>180</v>
      </c>
      <c r="D45" s="80"/>
      <c r="E45" s="80">
        <v>8544</v>
      </c>
      <c r="F45" s="38">
        <v>118</v>
      </c>
    </row>
    <row r="46" spans="1:6" s="16" customFormat="1" ht="9.75" customHeight="1" x14ac:dyDescent="0.2">
      <c r="A46" s="52" t="s">
        <v>97</v>
      </c>
      <c r="B46" s="80">
        <v>10474</v>
      </c>
      <c r="C46" s="38">
        <v>167</v>
      </c>
      <c r="D46" s="80"/>
      <c r="E46" s="80">
        <v>7685</v>
      </c>
      <c r="F46" s="38">
        <v>122</v>
      </c>
    </row>
    <row r="47" spans="1:6" s="16" customFormat="1" ht="9.75" customHeight="1" x14ac:dyDescent="0.2">
      <c r="A47" s="52" t="s">
        <v>96</v>
      </c>
      <c r="B47" s="80">
        <v>12250</v>
      </c>
      <c r="C47" s="38">
        <v>181</v>
      </c>
      <c r="D47" s="80"/>
      <c r="E47" s="80">
        <v>8015</v>
      </c>
      <c r="F47" s="38">
        <v>119</v>
      </c>
    </row>
    <row r="48" spans="1:6" s="16" customFormat="1" ht="9.75" customHeight="1" x14ac:dyDescent="0.2">
      <c r="A48" s="52" t="s">
        <v>95</v>
      </c>
      <c r="B48" s="80">
        <v>29903</v>
      </c>
      <c r="C48" s="38">
        <v>209</v>
      </c>
      <c r="D48" s="80"/>
      <c r="E48" s="80">
        <v>20111</v>
      </c>
      <c r="F48" s="38">
        <v>141</v>
      </c>
    </row>
    <row r="49" spans="1:6" s="16" customFormat="1" ht="9.75" customHeight="1" x14ac:dyDescent="0.2">
      <c r="A49" s="52" t="s">
        <v>94</v>
      </c>
      <c r="B49" s="80">
        <v>9566</v>
      </c>
      <c r="C49" s="38">
        <v>202</v>
      </c>
      <c r="D49" s="80"/>
      <c r="E49" s="80">
        <v>6734</v>
      </c>
      <c r="F49" s="38">
        <v>142</v>
      </c>
    </row>
    <row r="50" spans="1:6" s="16" customFormat="1" ht="9.75" customHeight="1" x14ac:dyDescent="0.2">
      <c r="A50" s="52" t="s">
        <v>93</v>
      </c>
      <c r="B50" s="80">
        <v>12315</v>
      </c>
      <c r="C50" s="38">
        <v>215</v>
      </c>
      <c r="D50" s="80"/>
      <c r="E50" s="80">
        <v>8288</v>
      </c>
      <c r="F50" s="38">
        <v>145</v>
      </c>
    </row>
    <row r="51" spans="1:6" s="16" customFormat="1" ht="9.75" customHeight="1" x14ac:dyDescent="0.2">
      <c r="A51" s="52" t="s">
        <v>92</v>
      </c>
      <c r="B51" s="80">
        <v>7450</v>
      </c>
      <c r="C51" s="38">
        <v>173</v>
      </c>
      <c r="D51" s="80"/>
      <c r="E51" s="80">
        <v>5424</v>
      </c>
      <c r="F51" s="38">
        <v>126</v>
      </c>
    </row>
    <row r="52" spans="1:6" s="16" customFormat="1" ht="9.75" customHeight="1" x14ac:dyDescent="0.2">
      <c r="A52" s="52" t="s">
        <v>91</v>
      </c>
      <c r="B52" s="80">
        <v>6741</v>
      </c>
      <c r="C52" s="80">
        <v>192</v>
      </c>
      <c r="D52" s="80"/>
      <c r="E52" s="80">
        <v>4696</v>
      </c>
      <c r="F52" s="80">
        <v>134</v>
      </c>
    </row>
    <row r="53" spans="1:6" s="16" customFormat="1" ht="9.75" customHeight="1" x14ac:dyDescent="0.2">
      <c r="A53" s="52" t="s">
        <v>90</v>
      </c>
      <c r="B53" s="80">
        <v>12122</v>
      </c>
      <c r="C53" s="38">
        <v>220</v>
      </c>
      <c r="D53" s="80"/>
      <c r="E53" s="80">
        <v>7479</v>
      </c>
      <c r="F53" s="38">
        <v>136</v>
      </c>
    </row>
    <row r="54" spans="1:6" s="16" customFormat="1" ht="9.75" customHeight="1" x14ac:dyDescent="0.2">
      <c r="A54" s="52" t="s">
        <v>89</v>
      </c>
      <c r="B54" s="80">
        <v>4700</v>
      </c>
      <c r="C54" s="38">
        <v>195</v>
      </c>
      <c r="D54" s="80"/>
      <c r="E54" s="80">
        <v>3551</v>
      </c>
      <c r="F54" s="38">
        <v>147</v>
      </c>
    </row>
    <row r="55" spans="1:6" s="16" customFormat="1" ht="9.75" customHeight="1" x14ac:dyDescent="0.2">
      <c r="A55" s="52" t="s">
        <v>88</v>
      </c>
      <c r="B55" s="80">
        <v>5634</v>
      </c>
      <c r="C55" s="38">
        <v>173</v>
      </c>
      <c r="D55" s="80"/>
      <c r="E55" s="80">
        <v>4266</v>
      </c>
      <c r="F55" s="38">
        <v>131</v>
      </c>
    </row>
    <row r="56" spans="1:6" s="16" customFormat="1" ht="9.75" customHeight="1" x14ac:dyDescent="0.2">
      <c r="A56" s="52" t="s">
        <v>87</v>
      </c>
      <c r="B56" s="80">
        <v>4878</v>
      </c>
      <c r="C56" s="38">
        <v>150</v>
      </c>
      <c r="D56" s="80"/>
      <c r="E56" s="80">
        <v>3928</v>
      </c>
      <c r="F56" s="38">
        <v>121</v>
      </c>
    </row>
    <row r="57" spans="1:6" s="16" customFormat="1" ht="9.75" customHeight="1" x14ac:dyDescent="0.2">
      <c r="A57" s="52" t="s">
        <v>86</v>
      </c>
      <c r="B57" s="80">
        <v>27212</v>
      </c>
      <c r="C57" s="38">
        <v>205</v>
      </c>
      <c r="D57" s="80"/>
      <c r="E57" s="80">
        <v>18574</v>
      </c>
      <c r="F57" s="38">
        <v>140</v>
      </c>
    </row>
    <row r="58" spans="1:6" s="16" customFormat="1" ht="9.75" customHeight="1" x14ac:dyDescent="0.2">
      <c r="A58" s="52" t="s">
        <v>85</v>
      </c>
      <c r="B58" s="80">
        <v>11295</v>
      </c>
      <c r="C58" s="38">
        <v>156</v>
      </c>
      <c r="D58" s="80"/>
      <c r="E58" s="80">
        <v>8292</v>
      </c>
      <c r="F58" s="38">
        <v>115</v>
      </c>
    </row>
    <row r="59" spans="1:6" s="16" customFormat="1" ht="9.75" customHeight="1" x14ac:dyDescent="0.2">
      <c r="A59" s="52" t="s">
        <v>84</v>
      </c>
      <c r="B59" s="80">
        <v>8499</v>
      </c>
      <c r="C59" s="38">
        <v>152</v>
      </c>
      <c r="D59" s="80"/>
      <c r="E59" s="80">
        <v>6600</v>
      </c>
      <c r="F59" s="38">
        <v>118</v>
      </c>
    </row>
    <row r="60" spans="1:6" s="16" customFormat="1" ht="9.75" customHeight="1" x14ac:dyDescent="0.2">
      <c r="A60" s="52" t="s">
        <v>83</v>
      </c>
      <c r="B60" s="80">
        <v>7524</v>
      </c>
      <c r="C60" s="38">
        <v>230</v>
      </c>
      <c r="D60" s="80"/>
      <c r="E60" s="80">
        <v>4874</v>
      </c>
      <c r="F60" s="38">
        <v>149</v>
      </c>
    </row>
    <row r="61" spans="1:6" s="16" customFormat="1" ht="9.75" customHeight="1" x14ac:dyDescent="0.2">
      <c r="A61" s="52" t="s">
        <v>82</v>
      </c>
      <c r="B61" s="80">
        <v>4652</v>
      </c>
      <c r="C61" s="38">
        <v>132</v>
      </c>
      <c r="D61" s="80"/>
      <c r="E61" s="80">
        <v>3507</v>
      </c>
      <c r="F61" s="38">
        <v>99</v>
      </c>
    </row>
    <row r="62" spans="1:6" s="16" customFormat="1" ht="9.75" customHeight="1" x14ac:dyDescent="0.2">
      <c r="A62" s="52" t="s">
        <v>81</v>
      </c>
      <c r="B62" s="80">
        <v>4231</v>
      </c>
      <c r="C62" s="38">
        <v>218</v>
      </c>
      <c r="D62" s="80"/>
      <c r="E62" s="80">
        <v>2828</v>
      </c>
      <c r="F62" s="38">
        <v>146</v>
      </c>
    </row>
    <row r="63" spans="1:6" s="16" customFormat="1" ht="9.75" customHeight="1" x14ac:dyDescent="0.2">
      <c r="A63" s="52" t="s">
        <v>80</v>
      </c>
      <c r="B63" s="80">
        <v>5221</v>
      </c>
      <c r="C63" s="38">
        <v>175</v>
      </c>
      <c r="D63" s="80"/>
      <c r="E63" s="80">
        <v>3728</v>
      </c>
      <c r="F63" s="38">
        <v>125</v>
      </c>
    </row>
    <row r="64" spans="1:6" s="16" customFormat="1" ht="9.75" customHeight="1" x14ac:dyDescent="0.2">
      <c r="A64" s="52" t="s">
        <v>79</v>
      </c>
      <c r="B64" s="80">
        <v>11072</v>
      </c>
      <c r="C64" s="38">
        <v>186</v>
      </c>
      <c r="D64" s="80"/>
      <c r="E64" s="80">
        <v>7934</v>
      </c>
      <c r="F64" s="38">
        <v>134</v>
      </c>
    </row>
    <row r="65" spans="1:6" s="16" customFormat="1" ht="9.75" customHeight="1" x14ac:dyDescent="0.2">
      <c r="A65" s="52" t="s">
        <v>78</v>
      </c>
      <c r="B65" s="80">
        <v>6477</v>
      </c>
      <c r="C65" s="38">
        <v>166</v>
      </c>
      <c r="D65" s="80"/>
      <c r="E65" s="80">
        <v>4767</v>
      </c>
      <c r="F65" s="38">
        <v>122</v>
      </c>
    </row>
    <row r="66" spans="1:6" s="16" customFormat="1" ht="9.75" customHeight="1" x14ac:dyDescent="0.2">
      <c r="A66" s="52" t="s">
        <v>77</v>
      </c>
      <c r="B66" s="80">
        <v>6155</v>
      </c>
      <c r="C66" s="38">
        <v>176</v>
      </c>
      <c r="D66" s="80"/>
      <c r="E66" s="80">
        <v>4794</v>
      </c>
      <c r="F66" s="38">
        <v>137</v>
      </c>
    </row>
    <row r="67" spans="1:6" s="16" customFormat="1" ht="9.75" customHeight="1" x14ac:dyDescent="0.2">
      <c r="A67" s="52" t="s">
        <v>76</v>
      </c>
      <c r="B67" s="80">
        <v>7840</v>
      </c>
      <c r="C67" s="38">
        <v>215</v>
      </c>
      <c r="D67" s="80"/>
      <c r="E67" s="80">
        <v>5171</v>
      </c>
      <c r="F67" s="38">
        <v>142</v>
      </c>
    </row>
    <row r="68" spans="1:6" s="16" customFormat="1" ht="9.75" customHeight="1" x14ac:dyDescent="0.2">
      <c r="A68" s="52" t="s">
        <v>75</v>
      </c>
      <c r="B68" s="80">
        <v>2445</v>
      </c>
      <c r="C68" s="38">
        <v>165</v>
      </c>
      <c r="D68" s="80"/>
      <c r="E68" s="80">
        <v>1835</v>
      </c>
      <c r="F68" s="38">
        <v>124</v>
      </c>
    </row>
    <row r="69" spans="1:6" s="16" customFormat="1" ht="9.75" customHeight="1" x14ac:dyDescent="0.2">
      <c r="A69" s="52" t="s">
        <v>74</v>
      </c>
      <c r="B69" s="80">
        <v>2156</v>
      </c>
      <c r="C69" s="38">
        <v>164</v>
      </c>
      <c r="D69" s="80"/>
      <c r="E69" s="80">
        <v>1650</v>
      </c>
      <c r="F69" s="38">
        <v>126</v>
      </c>
    </row>
    <row r="70" spans="1:6" s="16" customFormat="1" ht="9.75" customHeight="1" x14ac:dyDescent="0.2">
      <c r="A70" s="52" t="s">
        <v>73</v>
      </c>
      <c r="B70" s="80">
        <v>3196</v>
      </c>
      <c r="C70" s="38">
        <v>192</v>
      </c>
      <c r="D70" s="80"/>
      <c r="E70" s="80">
        <v>2054</v>
      </c>
      <c r="F70" s="38">
        <v>124</v>
      </c>
    </row>
    <row r="71" spans="1:6" s="16" customFormat="1" ht="9.75" customHeight="1" x14ac:dyDescent="0.2">
      <c r="A71" s="52" t="s">
        <v>72</v>
      </c>
      <c r="B71" s="80">
        <v>4797</v>
      </c>
      <c r="C71" s="38">
        <v>198</v>
      </c>
      <c r="D71" s="80"/>
      <c r="E71" s="80">
        <v>2821</v>
      </c>
      <c r="F71" s="38">
        <v>116</v>
      </c>
    </row>
    <row r="72" spans="1:6" s="16" customFormat="1" ht="9.75" customHeight="1" x14ac:dyDescent="0.2">
      <c r="A72" s="52" t="s">
        <v>71</v>
      </c>
      <c r="B72" s="80">
        <v>5540</v>
      </c>
      <c r="C72" s="38">
        <v>335</v>
      </c>
      <c r="D72" s="80"/>
      <c r="E72" s="80">
        <v>3815</v>
      </c>
      <c r="F72" s="38">
        <v>230</v>
      </c>
    </row>
    <row r="73" spans="1:6" s="16" customFormat="1" ht="9.75" customHeight="1" x14ac:dyDescent="0.2">
      <c r="A73" s="52" t="s">
        <v>70</v>
      </c>
      <c r="B73" s="80">
        <v>247693</v>
      </c>
      <c r="C73" s="38">
        <v>246</v>
      </c>
      <c r="D73" s="80"/>
      <c r="E73" s="80">
        <v>177367</v>
      </c>
      <c r="F73" s="38">
        <v>176</v>
      </c>
    </row>
    <row r="74" spans="1:6" s="16" customFormat="1" ht="9.75" customHeight="1" x14ac:dyDescent="0.2">
      <c r="A74" s="52" t="s">
        <v>69</v>
      </c>
      <c r="B74" s="80">
        <v>7513</v>
      </c>
      <c r="C74" s="38">
        <v>161</v>
      </c>
      <c r="D74" s="80"/>
      <c r="E74" s="80">
        <v>5631</v>
      </c>
      <c r="F74" s="38">
        <v>120</v>
      </c>
    </row>
    <row r="75" spans="1:6" s="16" customFormat="1" ht="9.75" customHeight="1" x14ac:dyDescent="0.2">
      <c r="A75" s="52" t="s">
        <v>68</v>
      </c>
      <c r="B75" s="80">
        <v>4035</v>
      </c>
      <c r="C75" s="38">
        <v>255</v>
      </c>
      <c r="D75" s="80"/>
      <c r="E75" s="80">
        <v>2744</v>
      </c>
      <c r="F75" s="38">
        <v>174</v>
      </c>
    </row>
    <row r="76" spans="1:6" s="16" customFormat="1" ht="9.75" customHeight="1" x14ac:dyDescent="0.2">
      <c r="A76" s="52" t="s">
        <v>67</v>
      </c>
      <c r="B76" s="80">
        <v>5301</v>
      </c>
      <c r="C76" s="38">
        <v>207</v>
      </c>
      <c r="D76" s="80"/>
      <c r="E76" s="80">
        <v>3397</v>
      </c>
      <c r="F76" s="38">
        <v>132</v>
      </c>
    </row>
    <row r="77" spans="1:6" s="16" customFormat="1" ht="9.75" customHeight="1" x14ac:dyDescent="0.2">
      <c r="A77" s="52" t="s">
        <v>66</v>
      </c>
      <c r="B77" s="80">
        <v>3936</v>
      </c>
      <c r="C77" s="38">
        <v>208</v>
      </c>
      <c r="D77" s="80"/>
      <c r="E77" s="80">
        <v>2618</v>
      </c>
      <c r="F77" s="38">
        <v>139</v>
      </c>
    </row>
    <row r="78" spans="1:6" s="16" customFormat="1" ht="9.75" customHeight="1" x14ac:dyDescent="0.2">
      <c r="A78" s="52" t="s">
        <v>65</v>
      </c>
      <c r="B78" s="80">
        <v>8248</v>
      </c>
      <c r="C78" s="38">
        <v>190</v>
      </c>
      <c r="D78" s="80"/>
      <c r="E78" s="80">
        <v>6664</v>
      </c>
      <c r="F78" s="38">
        <v>154</v>
      </c>
    </row>
    <row r="79" spans="1:6" s="16" customFormat="1" ht="9.75" customHeight="1" x14ac:dyDescent="0.2">
      <c r="A79" s="52" t="s">
        <v>64</v>
      </c>
      <c r="B79" s="80">
        <v>4138</v>
      </c>
      <c r="C79" s="38">
        <v>233</v>
      </c>
      <c r="D79" s="80"/>
      <c r="E79" s="80">
        <v>3134</v>
      </c>
      <c r="F79" s="38">
        <v>177</v>
      </c>
    </row>
    <row r="80" spans="1:6" s="16" customFormat="1" ht="9.75" customHeight="1" x14ac:dyDescent="0.2">
      <c r="A80" s="52" t="s">
        <v>63</v>
      </c>
      <c r="B80" s="80">
        <v>1425</v>
      </c>
      <c r="C80" s="38">
        <v>189</v>
      </c>
      <c r="D80" s="80"/>
      <c r="E80" s="80">
        <v>1111</v>
      </c>
      <c r="F80" s="38">
        <v>147</v>
      </c>
    </row>
    <row r="81" spans="1:6" s="16" customFormat="1" ht="9.75" customHeight="1" x14ac:dyDescent="0.2">
      <c r="A81" s="52" t="s">
        <v>62</v>
      </c>
      <c r="B81" s="80">
        <v>3462</v>
      </c>
      <c r="C81" s="38">
        <v>199</v>
      </c>
      <c r="D81" s="80"/>
      <c r="E81" s="80">
        <v>2416</v>
      </c>
      <c r="F81" s="38">
        <v>139</v>
      </c>
    </row>
    <row r="82" spans="1:6" s="16" customFormat="1" ht="9.75" customHeight="1" x14ac:dyDescent="0.2">
      <c r="A82" s="52" t="s">
        <v>61</v>
      </c>
      <c r="B82" s="80">
        <v>5113</v>
      </c>
      <c r="C82" s="38">
        <v>192</v>
      </c>
      <c r="D82" s="80"/>
      <c r="E82" s="80">
        <v>3716</v>
      </c>
      <c r="F82" s="38">
        <v>140</v>
      </c>
    </row>
    <row r="83" spans="1:6" s="16" customFormat="1" ht="9.75" customHeight="1" x14ac:dyDescent="0.2">
      <c r="A83" s="52" t="s">
        <v>60</v>
      </c>
      <c r="B83" s="80">
        <v>4266</v>
      </c>
      <c r="C83" s="38">
        <v>209</v>
      </c>
      <c r="D83" s="80"/>
      <c r="E83" s="80">
        <v>2777</v>
      </c>
      <c r="F83" s="38">
        <v>136</v>
      </c>
    </row>
    <row r="84" spans="1:6" s="16" customFormat="1" ht="9.75" customHeight="1" x14ac:dyDescent="0.2">
      <c r="A84" s="52" t="s">
        <v>59</v>
      </c>
      <c r="B84" s="80">
        <v>76297</v>
      </c>
      <c r="C84" s="38">
        <v>229</v>
      </c>
      <c r="D84" s="80"/>
      <c r="E84" s="80">
        <v>53157</v>
      </c>
      <c r="F84" s="38">
        <v>159</v>
      </c>
    </row>
    <row r="85" spans="1:6" s="16" customFormat="1" ht="9.75" customHeight="1" x14ac:dyDescent="0.2">
      <c r="A85" s="52" t="s">
        <v>58</v>
      </c>
      <c r="B85" s="80">
        <v>3559</v>
      </c>
      <c r="C85" s="38">
        <v>187</v>
      </c>
      <c r="D85" s="80"/>
      <c r="E85" s="80">
        <v>2096</v>
      </c>
      <c r="F85" s="38">
        <v>110</v>
      </c>
    </row>
    <row r="86" spans="1:6" s="16" customFormat="1" ht="9.75" customHeight="1" x14ac:dyDescent="0.2">
      <c r="A86" s="52" t="s">
        <v>57</v>
      </c>
      <c r="B86" s="80">
        <v>9590</v>
      </c>
      <c r="C86" s="38">
        <v>207</v>
      </c>
      <c r="D86" s="80"/>
      <c r="E86" s="80">
        <v>7063</v>
      </c>
      <c r="F86" s="38">
        <v>153</v>
      </c>
    </row>
    <row r="87" spans="1:6" s="16" customFormat="1" ht="9.75" customHeight="1" x14ac:dyDescent="0.2">
      <c r="A87" s="52" t="s">
        <v>56</v>
      </c>
      <c r="B87" s="80">
        <v>8817</v>
      </c>
      <c r="C87" s="38">
        <v>166</v>
      </c>
      <c r="D87" s="80"/>
      <c r="E87" s="80">
        <v>6151</v>
      </c>
      <c r="F87" s="38">
        <v>115</v>
      </c>
    </row>
    <row r="88" spans="1:6" s="16" customFormat="1" ht="9.75" customHeight="1" x14ac:dyDescent="0.2">
      <c r="A88" s="52" t="s">
        <v>55</v>
      </c>
      <c r="B88" s="80">
        <v>4950</v>
      </c>
      <c r="C88" s="38">
        <v>140</v>
      </c>
      <c r="D88" s="80"/>
      <c r="E88" s="80">
        <v>4070</v>
      </c>
      <c r="F88" s="38">
        <v>115</v>
      </c>
    </row>
    <row r="89" spans="1:6" s="16" customFormat="1" ht="9.75" customHeight="1" x14ac:dyDescent="0.2">
      <c r="A89" s="52" t="s">
        <v>54</v>
      </c>
      <c r="B89" s="80">
        <v>4638</v>
      </c>
      <c r="C89" s="38">
        <v>137</v>
      </c>
      <c r="D89" s="80"/>
      <c r="E89" s="80">
        <v>3974</v>
      </c>
      <c r="F89" s="38">
        <v>118</v>
      </c>
    </row>
    <row r="90" spans="1:6" s="16" customFormat="1" ht="9.75" customHeight="1" x14ac:dyDescent="0.2">
      <c r="A90" s="52" t="s">
        <v>53</v>
      </c>
      <c r="B90" s="80">
        <v>3299</v>
      </c>
      <c r="C90" s="38">
        <v>164</v>
      </c>
      <c r="D90" s="80"/>
      <c r="E90" s="80">
        <v>2627</v>
      </c>
      <c r="F90" s="38">
        <v>131</v>
      </c>
    </row>
    <row r="91" spans="1:6" s="16" customFormat="1" ht="9.75" customHeight="1" x14ac:dyDescent="0.2">
      <c r="A91" s="52" t="s">
        <v>52</v>
      </c>
      <c r="B91" s="80">
        <v>21409</v>
      </c>
      <c r="C91" s="38">
        <v>185</v>
      </c>
      <c r="D91" s="80"/>
      <c r="E91" s="80">
        <v>15459</v>
      </c>
      <c r="F91" s="38">
        <v>134</v>
      </c>
    </row>
    <row r="92" spans="1:6" s="16" customFormat="1" ht="9.75" customHeight="1" x14ac:dyDescent="0.2">
      <c r="A92" s="52" t="s">
        <v>51</v>
      </c>
      <c r="B92" s="80">
        <v>13027</v>
      </c>
      <c r="C92" s="38">
        <v>191</v>
      </c>
      <c r="D92" s="80"/>
      <c r="E92" s="80">
        <v>8495</v>
      </c>
      <c r="F92" s="38">
        <v>124</v>
      </c>
    </row>
    <row r="93" spans="1:6" s="16" customFormat="1" ht="9.75" customHeight="1" x14ac:dyDescent="0.2">
      <c r="A93" s="52" t="s">
        <v>50</v>
      </c>
      <c r="B93" s="80">
        <v>6210</v>
      </c>
      <c r="C93" s="38">
        <v>207</v>
      </c>
      <c r="D93" s="80"/>
      <c r="E93" s="80">
        <v>3584</v>
      </c>
      <c r="F93" s="38">
        <v>119</v>
      </c>
    </row>
    <row r="94" spans="1:6" s="16" customFormat="1" ht="9.75" customHeight="1" x14ac:dyDescent="0.2">
      <c r="A94" s="52" t="s">
        <v>49</v>
      </c>
      <c r="B94" s="80">
        <v>6668</v>
      </c>
      <c r="C94" s="38">
        <v>193</v>
      </c>
      <c r="D94" s="80"/>
      <c r="E94" s="80">
        <v>5038</v>
      </c>
      <c r="F94" s="38">
        <v>146</v>
      </c>
    </row>
    <row r="95" spans="1:6" s="16" customFormat="1" ht="9.75" customHeight="1" x14ac:dyDescent="0.2">
      <c r="A95" s="52" t="s">
        <v>48</v>
      </c>
      <c r="B95" s="80">
        <v>4650</v>
      </c>
      <c r="C95" s="38">
        <v>199</v>
      </c>
      <c r="D95" s="80"/>
      <c r="E95" s="80">
        <v>3035</v>
      </c>
      <c r="F95" s="38">
        <v>130</v>
      </c>
    </row>
    <row r="96" spans="1:6" s="16" customFormat="1" ht="9.75" customHeight="1" x14ac:dyDescent="0.2">
      <c r="A96" s="52" t="s">
        <v>47</v>
      </c>
      <c r="B96" s="80">
        <v>4370</v>
      </c>
      <c r="C96" s="38">
        <v>200</v>
      </c>
      <c r="D96" s="80"/>
      <c r="E96" s="80">
        <v>2968</v>
      </c>
      <c r="F96" s="38">
        <v>136</v>
      </c>
    </row>
    <row r="97" spans="1:6" s="16" customFormat="1" ht="9.75" customHeight="1" x14ac:dyDescent="0.2">
      <c r="A97" s="52" t="s">
        <v>46</v>
      </c>
      <c r="B97" s="80">
        <v>5566</v>
      </c>
      <c r="C97" s="38">
        <v>240</v>
      </c>
      <c r="D97" s="80"/>
      <c r="E97" s="80">
        <v>4737</v>
      </c>
      <c r="F97" s="38">
        <v>204</v>
      </c>
    </row>
    <row r="98" spans="1:6" s="16" customFormat="1" ht="9.75" customHeight="1" x14ac:dyDescent="0.2">
      <c r="A98" s="52" t="s">
        <v>45</v>
      </c>
      <c r="B98" s="80">
        <v>3330</v>
      </c>
      <c r="C98" s="38">
        <v>156</v>
      </c>
      <c r="D98" s="80"/>
      <c r="E98" s="80">
        <v>2921</v>
      </c>
      <c r="F98" s="38">
        <v>137</v>
      </c>
    </row>
    <row r="99" spans="1:6" s="16" customFormat="1" ht="9.75" customHeight="1" x14ac:dyDescent="0.2">
      <c r="A99" s="52" t="s">
        <v>44</v>
      </c>
      <c r="B99" s="80">
        <v>6664</v>
      </c>
      <c r="C99" s="38">
        <v>218</v>
      </c>
      <c r="D99" s="80"/>
      <c r="E99" s="80">
        <v>5458</v>
      </c>
      <c r="F99" s="38">
        <v>178</v>
      </c>
    </row>
    <row r="100" spans="1:6" s="16" customFormat="1" ht="9.75" customHeight="1" x14ac:dyDescent="0.2">
      <c r="A100" s="52" t="s">
        <v>43</v>
      </c>
      <c r="B100" s="80">
        <v>1800</v>
      </c>
      <c r="C100" s="38">
        <v>159</v>
      </c>
      <c r="D100" s="80"/>
      <c r="E100" s="80">
        <v>1800</v>
      </c>
      <c r="F100" s="38">
        <v>159</v>
      </c>
    </row>
    <row r="101" spans="1:6" s="16" customFormat="1" ht="9.75" customHeight="1" x14ac:dyDescent="0.2">
      <c r="A101" s="52" t="s">
        <v>42</v>
      </c>
      <c r="B101" s="80">
        <v>8386</v>
      </c>
      <c r="C101" s="38">
        <v>135</v>
      </c>
      <c r="D101" s="80"/>
      <c r="E101" s="80">
        <v>7106</v>
      </c>
      <c r="F101" s="38">
        <v>115</v>
      </c>
    </row>
    <row r="102" spans="1:6" s="16" customFormat="1" ht="9.75" customHeight="1" x14ac:dyDescent="0.2">
      <c r="A102" s="52" t="s">
        <v>41</v>
      </c>
      <c r="B102" s="80">
        <v>4699</v>
      </c>
      <c r="C102" s="38">
        <v>233</v>
      </c>
      <c r="D102" s="80"/>
      <c r="E102" s="80">
        <v>4055</v>
      </c>
      <c r="F102" s="38">
        <v>201</v>
      </c>
    </row>
    <row r="103" spans="1:6" s="16" customFormat="1" ht="9.75" customHeight="1" x14ac:dyDescent="0.2">
      <c r="A103" s="52" t="s">
        <v>40</v>
      </c>
      <c r="B103" s="80">
        <v>35362</v>
      </c>
      <c r="C103" s="38">
        <v>154</v>
      </c>
      <c r="D103" s="80"/>
      <c r="E103" s="80">
        <v>28803</v>
      </c>
      <c r="F103" s="38">
        <v>125</v>
      </c>
    </row>
    <row r="104" spans="1:6" s="16" customFormat="1" ht="9.75" customHeight="1" x14ac:dyDescent="0.2">
      <c r="A104" s="52" t="s">
        <v>39</v>
      </c>
      <c r="B104" s="80">
        <v>16372</v>
      </c>
      <c r="C104" s="38">
        <v>206</v>
      </c>
      <c r="D104" s="80"/>
      <c r="E104" s="80">
        <v>14005</v>
      </c>
      <c r="F104" s="38">
        <v>176</v>
      </c>
    </row>
    <row r="105" spans="1:6" s="16" customFormat="1" ht="9.75" customHeight="1" x14ac:dyDescent="0.2">
      <c r="A105" s="52" t="s">
        <v>38</v>
      </c>
      <c r="B105" s="80">
        <v>2466</v>
      </c>
      <c r="C105" s="38">
        <v>122</v>
      </c>
      <c r="D105" s="80"/>
      <c r="E105" s="80">
        <v>1874</v>
      </c>
      <c r="F105" s="38">
        <v>93</v>
      </c>
    </row>
    <row r="106" spans="1:6" s="16" customFormat="1" ht="9.75" customHeight="1" x14ac:dyDescent="0.2">
      <c r="A106" s="52" t="s">
        <v>37</v>
      </c>
      <c r="B106" s="80">
        <v>2677</v>
      </c>
      <c r="C106" s="38">
        <v>126</v>
      </c>
      <c r="D106" s="80"/>
      <c r="E106" s="80">
        <v>1975</v>
      </c>
      <c r="F106" s="38">
        <v>93</v>
      </c>
    </row>
    <row r="107" spans="1:6" s="16" customFormat="1" ht="9.75" customHeight="1" x14ac:dyDescent="0.2">
      <c r="A107" s="52" t="s">
        <v>36</v>
      </c>
      <c r="B107" s="80">
        <v>1380</v>
      </c>
      <c r="C107" s="38">
        <v>150</v>
      </c>
      <c r="D107" s="80"/>
      <c r="E107" s="80">
        <v>1007</v>
      </c>
      <c r="F107" s="38">
        <v>109</v>
      </c>
    </row>
    <row r="108" spans="1:6" s="16" customFormat="1" ht="9.75" customHeight="1" x14ac:dyDescent="0.2">
      <c r="A108" s="52" t="s">
        <v>35</v>
      </c>
      <c r="B108" s="80">
        <v>25621</v>
      </c>
      <c r="C108" s="38">
        <v>235</v>
      </c>
      <c r="D108" s="80"/>
      <c r="E108" s="80">
        <v>15444</v>
      </c>
      <c r="F108" s="38">
        <v>142</v>
      </c>
    </row>
    <row r="109" spans="1:6" s="16" customFormat="1" ht="9.75" customHeight="1" x14ac:dyDescent="0.2">
      <c r="A109" s="52" t="s">
        <v>34</v>
      </c>
      <c r="B109" s="80">
        <v>4270</v>
      </c>
      <c r="C109" s="38">
        <v>158</v>
      </c>
      <c r="D109" s="80"/>
      <c r="E109" s="80">
        <v>3030</v>
      </c>
      <c r="F109" s="38">
        <v>112</v>
      </c>
    </row>
    <row r="110" spans="1:6" s="16" customFormat="1" ht="9.75" customHeight="1" x14ac:dyDescent="0.2">
      <c r="A110" s="52" t="s">
        <v>33</v>
      </c>
      <c r="B110" s="80">
        <v>7372</v>
      </c>
      <c r="C110" s="38">
        <v>174</v>
      </c>
      <c r="D110" s="80"/>
      <c r="E110" s="80">
        <v>5349</v>
      </c>
      <c r="F110" s="38">
        <v>126</v>
      </c>
    </row>
    <row r="111" spans="1:6" s="16" customFormat="1" ht="9.75" customHeight="1" x14ac:dyDescent="0.2">
      <c r="A111" s="52" t="s">
        <v>32</v>
      </c>
      <c r="B111" s="80">
        <v>6385</v>
      </c>
      <c r="C111" s="38">
        <v>144</v>
      </c>
      <c r="D111" s="80"/>
      <c r="E111" s="80">
        <v>4975</v>
      </c>
      <c r="F111" s="38">
        <v>113</v>
      </c>
    </row>
    <row r="112" spans="1:6" s="16" customFormat="1" ht="9.75" customHeight="1" x14ac:dyDescent="0.2">
      <c r="A112" s="52" t="s">
        <v>31</v>
      </c>
      <c r="B112" s="80">
        <v>2085</v>
      </c>
      <c r="C112" s="38">
        <v>171</v>
      </c>
      <c r="D112" s="80"/>
      <c r="E112" s="80">
        <v>1505</v>
      </c>
      <c r="F112" s="38">
        <v>123</v>
      </c>
    </row>
    <row r="113" spans="1:11" s="16" customFormat="1" ht="9.75" customHeight="1" x14ac:dyDescent="0.2">
      <c r="A113" s="52" t="s">
        <v>30</v>
      </c>
      <c r="B113" s="80">
        <v>1995</v>
      </c>
      <c r="C113" s="38">
        <v>181</v>
      </c>
      <c r="D113" s="80"/>
      <c r="E113" s="80">
        <v>1410</v>
      </c>
      <c r="F113" s="38">
        <v>128</v>
      </c>
    </row>
    <row r="114" spans="1:11" s="16" customFormat="1" ht="9.75" customHeight="1" x14ac:dyDescent="0.2">
      <c r="A114" s="52" t="s">
        <v>29</v>
      </c>
      <c r="B114" s="80">
        <v>12388</v>
      </c>
      <c r="C114" s="38">
        <v>230</v>
      </c>
      <c r="D114" s="80"/>
      <c r="E114" s="80">
        <v>8378</v>
      </c>
      <c r="F114" s="38">
        <v>156</v>
      </c>
    </row>
    <row r="115" spans="1:11" s="16" customFormat="1" ht="9.75" customHeight="1" x14ac:dyDescent="0.2">
      <c r="A115" s="52" t="s">
        <v>28</v>
      </c>
      <c r="B115" s="80">
        <v>1688</v>
      </c>
      <c r="C115" s="38">
        <v>179</v>
      </c>
      <c r="D115" s="80"/>
      <c r="E115" s="80">
        <v>1330</v>
      </c>
      <c r="F115" s="38">
        <v>141</v>
      </c>
    </row>
    <row r="116" spans="1:11" s="16" customFormat="1" ht="9.75" customHeight="1" x14ac:dyDescent="0.3">
      <c r="A116" s="52"/>
      <c r="B116" s="80"/>
      <c r="C116" s="51"/>
      <c r="D116" s="80"/>
      <c r="E116" s="80"/>
      <c r="F116" s="51"/>
    </row>
    <row r="117" spans="1:11" s="16" customFormat="1" ht="9.75" customHeight="1" x14ac:dyDescent="0.2">
      <c r="A117" s="81" t="s">
        <v>26</v>
      </c>
      <c r="B117" s="45">
        <v>668772</v>
      </c>
      <c r="C117" s="38">
        <v>241</v>
      </c>
      <c r="D117" s="80"/>
      <c r="E117" s="45">
        <v>475690</v>
      </c>
      <c r="F117" s="38">
        <v>172</v>
      </c>
      <c r="G117" s="48"/>
      <c r="H117" s="48"/>
      <c r="I117" s="48"/>
      <c r="J117" s="48"/>
      <c r="K117" s="48"/>
    </row>
    <row r="118" spans="1:11" s="82" customFormat="1" ht="9.75" customHeight="1" x14ac:dyDescent="0.2">
      <c r="A118" s="81" t="s">
        <v>25</v>
      </c>
      <c r="B118" s="45">
        <v>421896</v>
      </c>
      <c r="C118" s="38">
        <v>264</v>
      </c>
      <c r="E118" s="45">
        <v>312973</v>
      </c>
      <c r="F118" s="38">
        <v>196</v>
      </c>
    </row>
    <row r="119" spans="1:11" s="16" customFormat="1" ht="9.75" customHeight="1" x14ac:dyDescent="0.2">
      <c r="A119" s="81" t="s">
        <v>24</v>
      </c>
      <c r="B119" s="45">
        <v>246876</v>
      </c>
      <c r="C119" s="38">
        <v>211</v>
      </c>
      <c r="D119" s="80"/>
      <c r="E119" s="45">
        <v>162718</v>
      </c>
      <c r="F119" s="38">
        <v>139</v>
      </c>
    </row>
    <row r="120" spans="1:11" s="16" customFormat="1" ht="9.75" customHeight="1" x14ac:dyDescent="0.2">
      <c r="A120" s="81" t="s">
        <v>23</v>
      </c>
      <c r="B120" s="45">
        <v>392765</v>
      </c>
      <c r="C120" s="38">
        <v>219</v>
      </c>
      <c r="D120" s="80"/>
      <c r="E120" s="45">
        <v>280736</v>
      </c>
      <c r="F120" s="38">
        <v>157</v>
      </c>
    </row>
    <row r="121" spans="1:11" s="16" customFormat="1" ht="9.75" customHeight="1" x14ac:dyDescent="0.2">
      <c r="A121" s="81" t="s">
        <v>22</v>
      </c>
      <c r="B121" s="45">
        <v>353880</v>
      </c>
      <c r="C121" s="38">
        <v>191</v>
      </c>
      <c r="D121" s="80"/>
      <c r="E121" s="45">
        <v>258711</v>
      </c>
      <c r="F121" s="38">
        <v>140</v>
      </c>
    </row>
    <row r="122" spans="1:11" s="16" customFormat="1" ht="9.75" customHeight="1" x14ac:dyDescent="0.2">
      <c r="A122" s="81" t="s">
        <v>21</v>
      </c>
      <c r="B122" s="45">
        <v>229121</v>
      </c>
      <c r="C122" s="38">
        <v>197</v>
      </c>
      <c r="D122" s="80"/>
      <c r="E122" s="45">
        <v>165570</v>
      </c>
      <c r="F122" s="38">
        <v>143</v>
      </c>
    </row>
    <row r="123" spans="1:11" s="16" customFormat="1" ht="9.75" customHeight="1" x14ac:dyDescent="0.2">
      <c r="A123" s="81" t="s">
        <v>20</v>
      </c>
      <c r="B123" s="45">
        <v>124760</v>
      </c>
      <c r="C123" s="38">
        <v>181</v>
      </c>
      <c r="D123" s="80"/>
      <c r="E123" s="45">
        <v>93141</v>
      </c>
      <c r="F123" s="38">
        <v>135</v>
      </c>
    </row>
    <row r="124" spans="1:11" s="16" customFormat="1" ht="9.75" customHeight="1" x14ac:dyDescent="0.2">
      <c r="A124" s="81"/>
      <c r="B124" s="39"/>
      <c r="C124" s="38"/>
      <c r="D124" s="80"/>
      <c r="E124" s="39"/>
      <c r="F124" s="38"/>
    </row>
    <row r="125" spans="1:11" s="16" customFormat="1" ht="9.75" customHeight="1" x14ac:dyDescent="0.2">
      <c r="A125" s="81" t="s">
        <v>18</v>
      </c>
      <c r="B125" s="45">
        <v>819041</v>
      </c>
      <c r="C125" s="38">
        <v>243</v>
      </c>
      <c r="D125" s="80"/>
      <c r="E125" s="45">
        <v>592635</v>
      </c>
      <c r="F125" s="38">
        <v>176</v>
      </c>
    </row>
    <row r="126" spans="1:11" s="16" customFormat="1" ht="9.75" customHeight="1" x14ac:dyDescent="0.2">
      <c r="A126" s="41" t="s">
        <v>17</v>
      </c>
      <c r="B126" s="44">
        <v>596376</v>
      </c>
      <c r="C126" s="38">
        <v>196</v>
      </c>
      <c r="D126" s="80"/>
      <c r="E126" s="45">
        <v>422502</v>
      </c>
      <c r="F126" s="38">
        <v>139</v>
      </c>
    </row>
    <row r="127" spans="1:11" s="16" customFormat="1" ht="9.75" customHeight="1" x14ac:dyDescent="0.2">
      <c r="A127" s="41"/>
      <c r="B127" s="39"/>
      <c r="C127" s="38"/>
      <c r="D127" s="80"/>
      <c r="E127" s="39"/>
      <c r="F127" s="38"/>
    </row>
    <row r="128" spans="1:11" s="16" customFormat="1" ht="9.75" customHeight="1" x14ac:dyDescent="0.2">
      <c r="A128" s="34" t="s">
        <v>16</v>
      </c>
      <c r="B128" s="32">
        <v>1415418</v>
      </c>
      <c r="C128" s="31">
        <v>221</v>
      </c>
      <c r="D128" s="30"/>
      <c r="E128" s="32">
        <v>1015137</v>
      </c>
      <c r="F128" s="31">
        <v>158</v>
      </c>
    </row>
    <row r="129" spans="1:6" s="20" customFormat="1" ht="3" customHeight="1" x14ac:dyDescent="0.3">
      <c r="A129" s="79"/>
      <c r="B129" s="78"/>
      <c r="C129" s="78"/>
      <c r="D129" s="78"/>
      <c r="E129" s="78"/>
      <c r="F129" s="78"/>
    </row>
    <row r="130" spans="1:6" s="76" customFormat="1" ht="9.9" customHeight="1" x14ac:dyDescent="0.3">
      <c r="A130" s="77" t="s">
        <v>15</v>
      </c>
      <c r="B130" s="77"/>
      <c r="C130" s="77"/>
      <c r="D130" s="77"/>
      <c r="E130" s="77"/>
      <c r="F130" s="77"/>
    </row>
    <row r="131" spans="1:6" s="20" customFormat="1" ht="10.5" customHeight="1" x14ac:dyDescent="0.3">
      <c r="A131" s="21" t="s">
        <v>155</v>
      </c>
      <c r="B131" s="21"/>
      <c r="C131" s="21"/>
      <c r="D131" s="21"/>
      <c r="E131" s="21"/>
      <c r="F131" s="21"/>
    </row>
    <row r="132" spans="1:6" s="20" customFormat="1" ht="18" customHeight="1" x14ac:dyDescent="0.3">
      <c r="A132" s="21" t="s">
        <v>154</v>
      </c>
      <c r="B132" s="21"/>
      <c r="C132" s="21"/>
      <c r="D132" s="21"/>
      <c r="E132" s="21"/>
      <c r="F132" s="21"/>
    </row>
    <row r="133" spans="1:6" s="16" customFormat="1" ht="9.9" customHeight="1" x14ac:dyDescent="0.2">
      <c r="A133" s="75"/>
    </row>
    <row r="134" spans="1:6" s="16" customFormat="1" ht="9.9" customHeight="1" x14ac:dyDescent="0.2">
      <c r="A134" s="75"/>
    </row>
    <row r="135" spans="1:6" s="16" customFormat="1" ht="9" customHeight="1" x14ac:dyDescent="0.2">
      <c r="A135" s="75"/>
    </row>
    <row r="136" spans="1:6" s="16" customFormat="1" ht="9" customHeight="1" x14ac:dyDescent="0.2">
      <c r="A136" s="75"/>
    </row>
    <row r="137" spans="1:6" s="16" customFormat="1" ht="9" customHeight="1" x14ac:dyDescent="0.2">
      <c r="A137" s="75"/>
    </row>
    <row r="138" spans="1:6" s="16" customFormat="1" ht="9" customHeight="1" x14ac:dyDescent="0.2">
      <c r="A138" s="75"/>
    </row>
    <row r="139" spans="1:6" s="16" customFormat="1" ht="9" customHeight="1" x14ac:dyDescent="0.2">
      <c r="A139" s="75"/>
    </row>
    <row r="140" spans="1:6" s="16" customFormat="1" ht="9" customHeight="1" x14ac:dyDescent="0.2">
      <c r="A140" s="75"/>
    </row>
    <row r="141" spans="1:6" s="16" customFormat="1" ht="9" customHeight="1" x14ac:dyDescent="0.2">
      <c r="A141" s="75"/>
    </row>
    <row r="142" spans="1:6" s="16" customFormat="1" ht="9" customHeight="1" x14ac:dyDescent="0.2">
      <c r="A142" s="75"/>
    </row>
    <row r="143" spans="1:6" s="16" customFormat="1" ht="9" customHeight="1" x14ac:dyDescent="0.2">
      <c r="A143" s="75"/>
    </row>
    <row r="144" spans="1:6" s="16" customFormat="1" ht="9" customHeight="1" x14ac:dyDescent="0.2">
      <c r="A144" s="75"/>
    </row>
    <row r="145" spans="1:1" s="16" customFormat="1" ht="9" customHeight="1" x14ac:dyDescent="0.2">
      <c r="A145" s="75"/>
    </row>
    <row r="146" spans="1:1" s="16" customFormat="1" ht="9" customHeight="1" x14ac:dyDescent="0.2">
      <c r="A146" s="75"/>
    </row>
    <row r="147" spans="1:1" s="16" customFormat="1" ht="9" customHeight="1" x14ac:dyDescent="0.2">
      <c r="A147" s="75"/>
    </row>
    <row r="148" spans="1:1" s="16" customFormat="1" ht="9" customHeight="1" x14ac:dyDescent="0.2">
      <c r="A148" s="75"/>
    </row>
    <row r="149" spans="1:1" s="16" customFormat="1" ht="9" customHeight="1" x14ac:dyDescent="0.2">
      <c r="A149" s="75"/>
    </row>
    <row r="150" spans="1:1" s="16" customFormat="1" ht="9" customHeight="1" x14ac:dyDescent="0.2">
      <c r="A150" s="75"/>
    </row>
    <row r="151" spans="1:1" s="16" customFormat="1" ht="9" customHeight="1" x14ac:dyDescent="0.2">
      <c r="A151" s="75"/>
    </row>
    <row r="152" spans="1:1" s="16" customFormat="1" ht="9" customHeight="1" x14ac:dyDescent="0.2">
      <c r="A152" s="75"/>
    </row>
    <row r="153" spans="1:1" s="16" customFormat="1" ht="9" customHeight="1" x14ac:dyDescent="0.2">
      <c r="A153" s="75"/>
    </row>
    <row r="154" spans="1:1" s="16" customFormat="1" ht="9" customHeight="1" x14ac:dyDescent="0.2">
      <c r="A154" s="75"/>
    </row>
    <row r="155" spans="1:1" s="16" customFormat="1" ht="9" customHeight="1" x14ac:dyDescent="0.2">
      <c r="A155" s="75"/>
    </row>
    <row r="156" spans="1:1" s="16" customFormat="1" ht="9" customHeight="1" x14ac:dyDescent="0.2">
      <c r="A156" s="75"/>
    </row>
    <row r="157" spans="1:1" s="16" customFormat="1" ht="9" customHeight="1" x14ac:dyDescent="0.2">
      <c r="A157" s="75"/>
    </row>
    <row r="158" spans="1:1" s="16" customFormat="1" ht="9" customHeight="1" x14ac:dyDescent="0.2">
      <c r="A158" s="75"/>
    </row>
    <row r="159" spans="1:1" s="16" customFormat="1" ht="9" customHeight="1" x14ac:dyDescent="0.2">
      <c r="A159" s="75"/>
    </row>
    <row r="160" spans="1:1" s="16" customFormat="1" ht="9" customHeight="1" x14ac:dyDescent="0.2">
      <c r="A160" s="75"/>
    </row>
    <row r="161" spans="1:6" s="16" customFormat="1" ht="9" customHeight="1" x14ac:dyDescent="0.2">
      <c r="A161" s="75"/>
    </row>
    <row r="162" spans="1:6" s="16" customFormat="1" ht="9" customHeight="1" x14ac:dyDescent="0.2">
      <c r="A162" s="75"/>
    </row>
    <row r="163" spans="1:6" s="16" customFormat="1" ht="9" customHeight="1" x14ac:dyDescent="0.2">
      <c r="A163" s="75"/>
    </row>
    <row r="164" spans="1:6" s="16" customFormat="1" ht="9" customHeight="1" x14ac:dyDescent="0.2">
      <c r="A164" s="75"/>
    </row>
    <row r="165" spans="1:6" s="16" customFormat="1" ht="9" customHeight="1" x14ac:dyDescent="0.2">
      <c r="A165" s="75"/>
    </row>
    <row r="166" spans="1:6" s="16" customFormat="1" ht="9" customHeight="1" x14ac:dyDescent="0.2">
      <c r="A166" s="75"/>
    </row>
    <row r="167" spans="1:6" s="16" customFormat="1" ht="9" customHeight="1" x14ac:dyDescent="0.2">
      <c r="A167" s="75"/>
    </row>
    <row r="168" spans="1:6" s="16" customFormat="1" ht="9" customHeight="1" x14ac:dyDescent="0.2">
      <c r="A168" s="75"/>
    </row>
    <row r="169" spans="1:6" s="16" customFormat="1" ht="9" customHeight="1" x14ac:dyDescent="0.2">
      <c r="A169" s="75"/>
    </row>
    <row r="170" spans="1:6" s="16" customFormat="1" ht="9" customHeight="1" x14ac:dyDescent="0.2">
      <c r="A170" s="75"/>
    </row>
    <row r="171" spans="1:6" s="16" customFormat="1" ht="9" customHeight="1" x14ac:dyDescent="0.2">
      <c r="A171" s="75"/>
    </row>
    <row r="172" spans="1:6" s="16" customFormat="1" ht="9" customHeight="1" x14ac:dyDescent="0.2">
      <c r="A172" s="75"/>
    </row>
    <row r="173" spans="1:6" s="16" customFormat="1" ht="9" customHeight="1" x14ac:dyDescent="0.2">
      <c r="A173" s="75"/>
    </row>
    <row r="174" spans="1:6" s="16" customFormat="1" ht="9" customHeight="1" x14ac:dyDescent="0.2">
      <c r="A174" s="75"/>
    </row>
    <row r="175" spans="1:6" s="16" customFormat="1" ht="9" customHeight="1" x14ac:dyDescent="0.2">
      <c r="A175" s="75"/>
    </row>
    <row r="176" spans="1:6" s="72" customFormat="1" ht="9" customHeight="1" x14ac:dyDescent="0.25">
      <c r="A176" s="74"/>
      <c r="B176" s="14"/>
      <c r="C176" s="14"/>
      <c r="D176" s="14"/>
      <c r="E176" s="14"/>
      <c r="F176" s="14"/>
    </row>
    <row r="177" spans="1:6" s="72" customFormat="1" ht="9" customHeight="1" x14ac:dyDescent="0.25">
      <c r="A177" s="74"/>
      <c r="B177" s="14"/>
      <c r="C177" s="14"/>
      <c r="D177" s="14"/>
      <c r="E177" s="14"/>
      <c r="F177" s="14"/>
    </row>
    <row r="178" spans="1:6" s="72" customFormat="1" ht="9" customHeight="1" x14ac:dyDescent="0.25">
      <c r="A178" s="74"/>
      <c r="B178" s="14"/>
      <c r="C178" s="14"/>
      <c r="D178" s="14"/>
      <c r="E178" s="14"/>
      <c r="F178" s="14"/>
    </row>
    <row r="179" spans="1:6" s="72" customFormat="1" ht="9" customHeight="1" x14ac:dyDescent="0.25">
      <c r="A179" s="74"/>
      <c r="B179" s="14"/>
      <c r="C179" s="14"/>
      <c r="D179" s="14"/>
      <c r="E179" s="14"/>
      <c r="F179" s="14"/>
    </row>
    <row r="180" spans="1:6" s="72" customFormat="1" ht="9" customHeight="1" x14ac:dyDescent="0.25">
      <c r="A180" s="74"/>
      <c r="B180" s="14"/>
      <c r="C180" s="14"/>
      <c r="D180" s="14"/>
      <c r="E180" s="14"/>
      <c r="F180" s="14"/>
    </row>
    <row r="181" spans="1:6" s="72" customFormat="1" ht="9" customHeight="1" x14ac:dyDescent="0.25">
      <c r="A181" s="74"/>
      <c r="B181" s="14"/>
      <c r="C181" s="14"/>
      <c r="D181" s="14"/>
      <c r="E181" s="14"/>
      <c r="F181" s="14"/>
    </row>
    <row r="182" spans="1:6" s="72" customFormat="1" ht="9" customHeight="1" x14ac:dyDescent="0.25">
      <c r="A182" s="74"/>
      <c r="B182" s="14"/>
      <c r="C182" s="14"/>
      <c r="D182" s="14"/>
      <c r="E182" s="14"/>
      <c r="F182" s="14"/>
    </row>
    <row r="183" spans="1:6" s="72" customFormat="1" ht="9" customHeight="1" x14ac:dyDescent="0.25">
      <c r="A183" s="74"/>
      <c r="B183" s="14"/>
      <c r="C183" s="14"/>
      <c r="D183" s="14"/>
      <c r="E183" s="14"/>
      <c r="F183" s="14"/>
    </row>
    <row r="184" spans="1:6" s="72" customFormat="1" ht="9" customHeight="1" x14ac:dyDescent="0.25">
      <c r="A184" s="74"/>
      <c r="B184" s="14"/>
      <c r="C184" s="14"/>
      <c r="D184" s="14"/>
      <c r="E184" s="14"/>
      <c r="F184" s="14"/>
    </row>
    <row r="185" spans="1:6" s="72" customFormat="1" ht="9" customHeight="1" x14ac:dyDescent="0.25">
      <c r="A185" s="74"/>
      <c r="B185" s="14"/>
      <c r="C185" s="14"/>
      <c r="D185" s="14"/>
      <c r="E185" s="14"/>
      <c r="F185" s="14"/>
    </row>
    <row r="186" spans="1:6" s="72" customFormat="1" ht="9" customHeight="1" x14ac:dyDescent="0.25">
      <c r="A186" s="74"/>
      <c r="B186" s="14"/>
      <c r="C186" s="14"/>
      <c r="D186" s="14"/>
      <c r="E186" s="14"/>
      <c r="F186" s="14"/>
    </row>
    <row r="187" spans="1:6" s="72" customFormat="1" ht="9" customHeight="1" x14ac:dyDescent="0.25">
      <c r="A187" s="74"/>
      <c r="B187" s="14"/>
      <c r="C187" s="14"/>
      <c r="D187" s="14"/>
      <c r="E187" s="14"/>
      <c r="F187" s="14"/>
    </row>
    <row r="188" spans="1:6" s="72" customFormat="1" ht="9" customHeight="1" x14ac:dyDescent="0.25">
      <c r="A188" s="74"/>
      <c r="B188" s="14"/>
      <c r="C188" s="14"/>
      <c r="D188" s="14"/>
      <c r="E188" s="14"/>
      <c r="F188" s="14"/>
    </row>
    <row r="189" spans="1:6" s="72" customFormat="1" ht="9" customHeight="1" x14ac:dyDescent="0.25">
      <c r="A189" s="74"/>
      <c r="B189" s="14"/>
      <c r="C189" s="14"/>
      <c r="D189" s="14"/>
      <c r="E189" s="14"/>
      <c r="F189" s="14"/>
    </row>
    <row r="190" spans="1:6" s="72" customFormat="1" ht="9" customHeight="1" x14ac:dyDescent="0.25">
      <c r="A190" s="74"/>
      <c r="B190" s="14"/>
      <c r="C190" s="14"/>
      <c r="D190" s="14"/>
      <c r="E190" s="14"/>
      <c r="F190" s="14"/>
    </row>
    <row r="191" spans="1:6" s="72" customFormat="1" ht="9" customHeight="1" x14ac:dyDescent="0.25">
      <c r="A191" s="74"/>
      <c r="B191" s="14"/>
      <c r="C191" s="14"/>
      <c r="D191" s="14"/>
      <c r="E191" s="14"/>
      <c r="F191" s="14"/>
    </row>
    <row r="192" spans="1:6" s="72" customFormat="1" ht="9" customHeight="1" x14ac:dyDescent="0.25">
      <c r="A192" s="74"/>
      <c r="B192" s="14"/>
      <c r="C192" s="14"/>
      <c r="D192" s="14"/>
      <c r="E192" s="14"/>
      <c r="F192" s="14"/>
    </row>
    <row r="193" spans="1:6" s="72" customFormat="1" ht="9" customHeight="1" x14ac:dyDescent="0.25">
      <c r="A193" s="74"/>
      <c r="B193" s="14"/>
      <c r="C193" s="14"/>
      <c r="D193" s="14"/>
      <c r="E193" s="14"/>
      <c r="F193" s="14"/>
    </row>
    <row r="194" spans="1:6" s="72" customFormat="1" ht="9" customHeight="1" x14ac:dyDescent="0.25">
      <c r="A194" s="74"/>
      <c r="B194" s="14"/>
      <c r="C194" s="14"/>
      <c r="D194" s="14"/>
      <c r="E194" s="14"/>
      <c r="F194" s="14"/>
    </row>
    <row r="195" spans="1:6" s="72" customFormat="1" ht="9" customHeight="1" x14ac:dyDescent="0.25">
      <c r="A195" s="74"/>
      <c r="B195" s="14"/>
      <c r="C195" s="14"/>
      <c r="D195" s="14"/>
      <c r="E195" s="14"/>
      <c r="F195" s="14"/>
    </row>
    <row r="196" spans="1:6" s="72" customFormat="1" ht="9" customHeight="1" x14ac:dyDescent="0.25">
      <c r="A196" s="74"/>
      <c r="B196" s="14"/>
      <c r="C196" s="14"/>
      <c r="D196" s="14"/>
      <c r="E196" s="14"/>
      <c r="F196" s="14"/>
    </row>
    <row r="197" spans="1:6" s="72" customFormat="1" ht="9" customHeight="1" x14ac:dyDescent="0.25">
      <c r="A197" s="74"/>
      <c r="B197" s="14"/>
      <c r="C197" s="14"/>
      <c r="D197" s="14"/>
      <c r="E197" s="14"/>
      <c r="F197" s="14"/>
    </row>
    <row r="198" spans="1:6" s="72" customFormat="1" ht="9" customHeight="1" x14ac:dyDescent="0.25">
      <c r="A198" s="74"/>
      <c r="B198" s="14"/>
      <c r="C198" s="14"/>
      <c r="D198" s="14"/>
      <c r="E198" s="14"/>
      <c r="F198" s="14"/>
    </row>
    <row r="199" spans="1:6" s="72" customFormat="1" ht="9" customHeight="1" x14ac:dyDescent="0.25">
      <c r="A199" s="74"/>
      <c r="B199" s="14"/>
      <c r="C199" s="14"/>
      <c r="D199" s="14"/>
      <c r="E199" s="14"/>
      <c r="F199" s="14"/>
    </row>
    <row r="200" spans="1:6" s="72" customFormat="1" ht="9" customHeight="1" x14ac:dyDescent="0.25">
      <c r="A200" s="74"/>
      <c r="B200" s="14"/>
      <c r="C200" s="14"/>
      <c r="D200" s="14"/>
      <c r="E200" s="14"/>
      <c r="F200" s="14"/>
    </row>
    <row r="201" spans="1:6" s="72" customFormat="1" ht="9" customHeight="1" x14ac:dyDescent="0.25">
      <c r="A201" s="74"/>
      <c r="B201" s="14"/>
      <c r="C201" s="14"/>
      <c r="D201" s="14"/>
      <c r="E201" s="14"/>
      <c r="F201" s="14"/>
    </row>
    <row r="202" spans="1:6" s="72" customFormat="1" ht="9" customHeight="1" x14ac:dyDescent="0.25">
      <c r="A202" s="74"/>
      <c r="B202" s="14"/>
      <c r="C202" s="14"/>
      <c r="D202" s="14"/>
      <c r="E202" s="14"/>
      <c r="F202" s="14"/>
    </row>
    <row r="203" spans="1:6" s="72" customFormat="1" ht="9" customHeight="1" x14ac:dyDescent="0.25">
      <c r="A203" s="74"/>
      <c r="B203" s="14"/>
      <c r="C203" s="14"/>
      <c r="D203" s="14"/>
      <c r="E203" s="14"/>
      <c r="F203" s="14"/>
    </row>
    <row r="204" spans="1:6" s="72" customFormat="1" ht="9" customHeight="1" x14ac:dyDescent="0.25">
      <c r="A204" s="74"/>
      <c r="B204" s="14"/>
      <c r="C204" s="14"/>
      <c r="D204" s="14"/>
      <c r="E204" s="14"/>
      <c r="F204" s="14"/>
    </row>
    <row r="205" spans="1:6" s="72" customFormat="1" ht="9" customHeight="1" x14ac:dyDescent="0.25">
      <c r="A205" s="74"/>
      <c r="B205" s="14"/>
      <c r="C205" s="14"/>
      <c r="D205" s="14"/>
      <c r="E205" s="14"/>
      <c r="F205" s="14"/>
    </row>
    <row r="206" spans="1:6" s="72" customFormat="1" ht="9" customHeight="1" x14ac:dyDescent="0.25">
      <c r="A206" s="74"/>
      <c r="B206" s="14"/>
      <c r="C206" s="14"/>
      <c r="D206" s="14"/>
      <c r="E206" s="14"/>
      <c r="F206" s="14"/>
    </row>
    <row r="207" spans="1:6" s="72" customFormat="1" ht="9" customHeight="1" x14ac:dyDescent="0.25">
      <c r="A207" s="74"/>
      <c r="B207" s="14"/>
      <c r="C207" s="14"/>
      <c r="D207" s="14"/>
      <c r="E207" s="14"/>
      <c r="F207" s="14"/>
    </row>
    <row r="208" spans="1:6" s="72" customFormat="1" ht="9" customHeight="1" x14ac:dyDescent="0.25">
      <c r="A208" s="74"/>
      <c r="B208" s="14"/>
      <c r="C208" s="14"/>
      <c r="D208" s="14"/>
      <c r="E208" s="14"/>
      <c r="F208" s="14"/>
    </row>
    <row r="209" spans="1:6" s="72" customFormat="1" ht="9" customHeight="1" x14ac:dyDescent="0.25">
      <c r="A209" s="74"/>
      <c r="B209" s="14"/>
      <c r="C209" s="14"/>
      <c r="D209" s="14"/>
      <c r="E209" s="14"/>
      <c r="F209" s="14"/>
    </row>
    <row r="210" spans="1:6" s="72" customFormat="1" ht="9" customHeight="1" x14ac:dyDescent="0.25">
      <c r="A210" s="74"/>
      <c r="B210" s="14"/>
      <c r="C210" s="14"/>
      <c r="D210" s="14"/>
      <c r="E210" s="14"/>
      <c r="F210" s="14"/>
    </row>
    <row r="211" spans="1:6" s="72" customFormat="1" ht="9" customHeight="1" x14ac:dyDescent="0.25">
      <c r="A211" s="74"/>
      <c r="B211" s="14"/>
      <c r="C211" s="14"/>
      <c r="D211" s="14"/>
      <c r="E211" s="14"/>
      <c r="F211" s="14"/>
    </row>
    <row r="212" spans="1:6" s="72" customFormat="1" ht="9" customHeight="1" x14ac:dyDescent="0.25">
      <c r="A212" s="74"/>
      <c r="B212" s="14"/>
      <c r="C212" s="14"/>
      <c r="D212" s="14"/>
      <c r="E212" s="14"/>
      <c r="F212" s="14"/>
    </row>
    <row r="213" spans="1:6" s="72" customFormat="1" ht="9" customHeight="1" x14ac:dyDescent="0.25">
      <c r="A213" s="74"/>
      <c r="B213" s="14"/>
      <c r="C213" s="14"/>
      <c r="D213" s="14"/>
      <c r="E213" s="14"/>
      <c r="F213" s="14"/>
    </row>
    <row r="214" spans="1:6" s="72" customFormat="1" ht="9" customHeight="1" x14ac:dyDescent="0.25">
      <c r="A214" s="74"/>
      <c r="B214" s="14"/>
      <c r="C214" s="14"/>
      <c r="D214" s="14"/>
      <c r="E214" s="14"/>
      <c r="F214" s="14"/>
    </row>
    <row r="215" spans="1:6" s="72" customFormat="1" ht="9" customHeight="1" x14ac:dyDescent="0.25">
      <c r="A215" s="74"/>
      <c r="B215" s="14"/>
      <c r="C215" s="14"/>
      <c r="D215" s="14"/>
      <c r="E215" s="14"/>
      <c r="F215" s="14"/>
    </row>
    <row r="216" spans="1:6" s="72" customFormat="1" ht="9" customHeight="1" x14ac:dyDescent="0.25">
      <c r="A216" s="74"/>
      <c r="B216" s="14"/>
      <c r="C216" s="14"/>
      <c r="D216" s="14"/>
      <c r="E216" s="14"/>
      <c r="F216" s="14"/>
    </row>
    <row r="217" spans="1:6" s="72" customFormat="1" ht="9" customHeight="1" x14ac:dyDescent="0.25">
      <c r="A217" s="74"/>
      <c r="B217" s="14"/>
      <c r="C217" s="14"/>
      <c r="D217" s="14"/>
      <c r="E217" s="14"/>
      <c r="F217" s="14"/>
    </row>
    <row r="218" spans="1:6" s="72" customFormat="1" ht="9" customHeight="1" x14ac:dyDescent="0.25">
      <c r="A218" s="74"/>
      <c r="B218" s="14"/>
      <c r="C218" s="14"/>
      <c r="D218" s="14"/>
      <c r="E218" s="14"/>
      <c r="F218" s="14"/>
    </row>
    <row r="219" spans="1:6" s="72" customFormat="1" ht="9" customHeight="1" x14ac:dyDescent="0.25">
      <c r="A219" s="74"/>
      <c r="B219" s="14"/>
      <c r="C219" s="14"/>
      <c r="D219" s="14"/>
      <c r="E219" s="14"/>
      <c r="F219" s="14"/>
    </row>
    <row r="220" spans="1:6" s="72" customFormat="1" ht="9" customHeight="1" x14ac:dyDescent="0.25">
      <c r="A220" s="74"/>
      <c r="B220" s="14"/>
      <c r="C220" s="14"/>
      <c r="D220" s="14"/>
      <c r="E220" s="14"/>
      <c r="F220" s="14"/>
    </row>
    <row r="221" spans="1:6" s="72" customFormat="1" ht="9" customHeight="1" x14ac:dyDescent="0.25">
      <c r="A221" s="74"/>
      <c r="B221" s="14"/>
      <c r="C221" s="14"/>
      <c r="D221" s="14"/>
      <c r="E221" s="14"/>
      <c r="F221" s="14"/>
    </row>
    <row r="222" spans="1:6" s="72" customFormat="1" ht="9" customHeight="1" x14ac:dyDescent="0.25">
      <c r="A222" s="74"/>
      <c r="B222" s="14"/>
      <c r="C222" s="14"/>
      <c r="D222" s="14"/>
      <c r="E222" s="14"/>
      <c r="F222" s="14"/>
    </row>
    <row r="223" spans="1:6" s="72" customFormat="1" ht="9" customHeight="1" x14ac:dyDescent="0.25">
      <c r="A223" s="74"/>
      <c r="B223" s="14"/>
      <c r="C223" s="14"/>
      <c r="D223" s="14"/>
      <c r="E223" s="14"/>
      <c r="F223" s="14"/>
    </row>
    <row r="224" spans="1:6" s="72" customFormat="1" ht="9" customHeight="1" x14ac:dyDescent="0.25">
      <c r="A224" s="74"/>
      <c r="B224" s="14"/>
      <c r="C224" s="14"/>
      <c r="D224" s="14"/>
      <c r="E224" s="14"/>
      <c r="F224" s="14"/>
    </row>
    <row r="225" spans="1:6" s="72" customFormat="1" ht="9" customHeight="1" x14ac:dyDescent="0.25">
      <c r="A225" s="74"/>
      <c r="B225" s="14"/>
      <c r="C225" s="14"/>
      <c r="D225" s="14"/>
      <c r="E225" s="14"/>
      <c r="F225" s="14"/>
    </row>
    <row r="226" spans="1:6" s="72" customFormat="1" ht="9" customHeight="1" x14ac:dyDescent="0.25">
      <c r="A226" s="74"/>
      <c r="B226" s="14"/>
      <c r="C226" s="14"/>
      <c r="D226" s="14"/>
      <c r="E226" s="14"/>
      <c r="F226" s="14"/>
    </row>
    <row r="227" spans="1:6" s="72" customFormat="1" ht="9" customHeight="1" x14ac:dyDescent="0.25">
      <c r="A227" s="74"/>
      <c r="B227" s="14"/>
      <c r="C227" s="14"/>
      <c r="D227" s="14"/>
      <c r="E227" s="14"/>
      <c r="F227" s="14"/>
    </row>
    <row r="228" spans="1:6" s="72" customFormat="1" ht="9" customHeight="1" x14ac:dyDescent="0.25">
      <c r="A228" s="74"/>
      <c r="B228" s="14"/>
      <c r="C228" s="14"/>
      <c r="D228" s="14"/>
      <c r="E228" s="14"/>
      <c r="F228" s="14"/>
    </row>
    <row r="229" spans="1:6" s="72" customFormat="1" ht="9" customHeight="1" x14ac:dyDescent="0.25">
      <c r="A229" s="74"/>
      <c r="B229" s="14"/>
      <c r="C229" s="14"/>
      <c r="D229" s="14"/>
      <c r="E229" s="14"/>
      <c r="F229" s="14"/>
    </row>
    <row r="230" spans="1:6" s="72" customFormat="1" ht="9" customHeight="1" x14ac:dyDescent="0.25">
      <c r="A230" s="74"/>
      <c r="B230" s="14"/>
      <c r="C230" s="14"/>
      <c r="D230" s="14"/>
      <c r="E230" s="14"/>
      <c r="F230" s="14"/>
    </row>
    <row r="231" spans="1:6" s="72" customFormat="1" ht="9" customHeight="1" x14ac:dyDescent="0.25">
      <c r="A231" s="74"/>
      <c r="B231" s="14"/>
      <c r="C231" s="14"/>
      <c r="D231" s="14"/>
      <c r="E231" s="14"/>
      <c r="F231" s="14"/>
    </row>
    <row r="232" spans="1:6" s="72" customFormat="1" ht="9" customHeight="1" x14ac:dyDescent="0.25">
      <c r="A232" s="74"/>
      <c r="B232" s="14"/>
      <c r="C232" s="14"/>
      <c r="D232" s="14"/>
      <c r="E232" s="14"/>
      <c r="F232" s="14"/>
    </row>
    <row r="233" spans="1:6" s="72" customFormat="1" ht="9" customHeight="1" x14ac:dyDescent="0.25">
      <c r="A233" s="74"/>
      <c r="B233" s="14"/>
      <c r="C233" s="14"/>
      <c r="D233" s="14"/>
      <c r="E233" s="14"/>
      <c r="F233" s="14"/>
    </row>
    <row r="234" spans="1:6" s="72" customFormat="1" ht="9" customHeight="1" x14ac:dyDescent="0.25">
      <c r="A234" s="74"/>
      <c r="B234" s="14"/>
      <c r="C234" s="14"/>
      <c r="D234" s="14"/>
      <c r="E234" s="14"/>
      <c r="F234" s="14"/>
    </row>
    <row r="235" spans="1:6" s="72" customFormat="1" ht="9" customHeight="1" x14ac:dyDescent="0.25">
      <c r="A235" s="74"/>
      <c r="B235" s="14"/>
      <c r="C235" s="14"/>
      <c r="D235" s="14"/>
      <c r="E235" s="14"/>
      <c r="F235" s="14"/>
    </row>
    <row r="236" spans="1:6" s="72" customFormat="1" ht="9" customHeight="1" x14ac:dyDescent="0.25">
      <c r="A236" s="74"/>
      <c r="B236" s="14"/>
      <c r="C236" s="14"/>
      <c r="D236" s="14"/>
      <c r="E236" s="14"/>
      <c r="F236" s="14"/>
    </row>
    <row r="237" spans="1:6" s="72" customFormat="1" ht="9" customHeight="1" x14ac:dyDescent="0.25">
      <c r="A237" s="74"/>
      <c r="B237" s="14"/>
      <c r="C237" s="14"/>
      <c r="D237" s="14"/>
      <c r="E237" s="14"/>
      <c r="F237" s="14"/>
    </row>
    <row r="238" spans="1:6" s="72" customFormat="1" ht="9" customHeight="1" x14ac:dyDescent="0.25">
      <c r="A238" s="74"/>
      <c r="B238" s="14"/>
      <c r="C238" s="14"/>
      <c r="D238" s="14"/>
      <c r="E238" s="14"/>
      <c r="F238" s="14"/>
    </row>
    <row r="239" spans="1:6" s="72" customFormat="1" ht="9" customHeight="1" x14ac:dyDescent="0.25">
      <c r="A239" s="74"/>
      <c r="B239" s="14"/>
      <c r="C239" s="14"/>
      <c r="D239" s="14"/>
      <c r="E239" s="14"/>
      <c r="F239" s="14"/>
    </row>
    <row r="240" spans="1:6" s="72" customFormat="1" ht="9" customHeight="1" x14ac:dyDescent="0.25">
      <c r="A240" s="74"/>
      <c r="B240" s="14"/>
      <c r="C240" s="14"/>
      <c r="D240" s="14"/>
      <c r="E240" s="14"/>
      <c r="F240" s="14"/>
    </row>
    <row r="241" spans="1:6" s="72" customFormat="1" ht="9" customHeight="1" x14ac:dyDescent="0.25">
      <c r="A241" s="74"/>
      <c r="B241" s="14"/>
      <c r="C241" s="14"/>
      <c r="D241" s="14"/>
      <c r="E241" s="14"/>
      <c r="F241" s="14"/>
    </row>
    <row r="242" spans="1:6" s="72" customFormat="1" ht="9" customHeight="1" x14ac:dyDescent="0.25">
      <c r="A242" s="74"/>
      <c r="B242" s="14"/>
      <c r="C242" s="14"/>
      <c r="D242" s="14"/>
      <c r="E242" s="14"/>
      <c r="F242" s="14"/>
    </row>
    <row r="243" spans="1:6" s="72" customFormat="1" ht="9" customHeight="1" x14ac:dyDescent="0.25">
      <c r="A243" s="74"/>
      <c r="B243" s="14"/>
      <c r="C243" s="14"/>
      <c r="D243" s="14"/>
      <c r="E243" s="14"/>
      <c r="F243" s="14"/>
    </row>
    <row r="244" spans="1:6" s="72" customFormat="1" ht="9" customHeight="1" x14ac:dyDescent="0.25">
      <c r="A244" s="74"/>
      <c r="B244" s="14"/>
      <c r="C244" s="14"/>
      <c r="D244" s="14"/>
      <c r="E244" s="14"/>
      <c r="F244" s="14"/>
    </row>
    <row r="245" spans="1:6" s="72" customFormat="1" ht="9" customHeight="1" x14ac:dyDescent="0.25">
      <c r="A245" s="74"/>
      <c r="B245" s="14"/>
      <c r="C245" s="14"/>
      <c r="D245" s="14"/>
      <c r="E245" s="14"/>
      <c r="F245" s="14"/>
    </row>
    <row r="246" spans="1:6" s="72" customFormat="1" ht="9" customHeight="1" x14ac:dyDescent="0.25">
      <c r="A246" s="74"/>
      <c r="B246" s="14"/>
      <c r="C246" s="14"/>
      <c r="D246" s="14"/>
      <c r="E246" s="14"/>
      <c r="F246" s="14"/>
    </row>
    <row r="247" spans="1:6" s="72" customFormat="1" ht="9" customHeight="1" x14ac:dyDescent="0.25">
      <c r="A247" s="74"/>
      <c r="B247" s="14"/>
      <c r="C247" s="14"/>
      <c r="D247" s="14"/>
      <c r="E247" s="14"/>
      <c r="F247" s="14"/>
    </row>
    <row r="248" spans="1:6" s="72" customFormat="1" ht="9" customHeight="1" x14ac:dyDescent="0.25">
      <c r="A248" s="74"/>
      <c r="B248" s="14"/>
      <c r="C248" s="14"/>
      <c r="D248" s="14"/>
      <c r="E248" s="14"/>
      <c r="F248" s="14"/>
    </row>
    <row r="249" spans="1:6" s="72" customFormat="1" ht="9" customHeight="1" x14ac:dyDescent="0.25">
      <c r="A249" s="74"/>
      <c r="B249" s="14"/>
      <c r="C249" s="14"/>
      <c r="D249" s="14"/>
      <c r="E249" s="14"/>
      <c r="F249" s="14"/>
    </row>
    <row r="250" spans="1:6" s="72" customFormat="1" ht="9" customHeight="1" x14ac:dyDescent="0.25">
      <c r="A250" s="74"/>
      <c r="B250" s="14"/>
      <c r="C250" s="14"/>
      <c r="D250" s="14"/>
      <c r="E250" s="14"/>
      <c r="F250" s="14"/>
    </row>
    <row r="251" spans="1:6" s="72" customFormat="1" ht="9" customHeight="1" x14ac:dyDescent="0.25">
      <c r="A251" s="74"/>
      <c r="B251" s="14"/>
      <c r="C251" s="14"/>
      <c r="D251" s="14"/>
      <c r="E251" s="14"/>
      <c r="F251" s="14"/>
    </row>
    <row r="252" spans="1:6" s="72" customFormat="1" ht="9" customHeight="1" x14ac:dyDescent="0.25">
      <c r="A252" s="74"/>
      <c r="B252" s="14"/>
      <c r="C252" s="14"/>
      <c r="D252" s="14"/>
      <c r="E252" s="14"/>
      <c r="F252" s="14"/>
    </row>
    <row r="253" spans="1:6" s="72" customFormat="1" ht="9" customHeight="1" x14ac:dyDescent="0.25">
      <c r="A253" s="74"/>
      <c r="B253" s="14"/>
      <c r="C253" s="14"/>
      <c r="D253" s="14"/>
      <c r="E253" s="14"/>
      <c r="F253" s="14"/>
    </row>
    <row r="254" spans="1:6" s="72" customFormat="1" ht="9" customHeight="1" x14ac:dyDescent="0.25">
      <c r="A254" s="74"/>
      <c r="B254" s="14"/>
      <c r="C254" s="14"/>
      <c r="D254" s="14"/>
      <c r="E254" s="14"/>
      <c r="F254" s="14"/>
    </row>
    <row r="255" spans="1:6" s="72" customFormat="1" ht="9" customHeight="1" x14ac:dyDescent="0.25">
      <c r="A255" s="74"/>
      <c r="B255" s="14"/>
      <c r="C255" s="14"/>
      <c r="D255" s="14"/>
      <c r="E255" s="14"/>
      <c r="F255" s="14"/>
    </row>
    <row r="256" spans="1:6" s="72" customFormat="1" ht="9" customHeight="1" x14ac:dyDescent="0.25">
      <c r="A256" s="74"/>
      <c r="B256" s="14"/>
      <c r="C256" s="14"/>
      <c r="D256" s="14"/>
      <c r="E256" s="14"/>
      <c r="F256" s="14"/>
    </row>
    <row r="257" spans="1:6" s="72" customFormat="1" ht="9" customHeight="1" x14ac:dyDescent="0.25">
      <c r="A257" s="74"/>
      <c r="B257" s="14"/>
      <c r="C257" s="14"/>
      <c r="D257" s="14"/>
      <c r="E257" s="14"/>
      <c r="F257" s="14"/>
    </row>
    <row r="258" spans="1:6" s="72" customFormat="1" ht="9" customHeight="1" x14ac:dyDescent="0.25">
      <c r="A258" s="74"/>
      <c r="B258" s="14"/>
      <c r="C258" s="14"/>
      <c r="D258" s="14"/>
      <c r="E258" s="14"/>
      <c r="F258" s="14"/>
    </row>
    <row r="259" spans="1:6" s="72" customFormat="1" ht="9" customHeight="1" x14ac:dyDescent="0.25">
      <c r="A259" s="74"/>
      <c r="B259" s="14"/>
      <c r="C259" s="14"/>
      <c r="D259" s="14"/>
      <c r="E259" s="14"/>
      <c r="F259" s="14"/>
    </row>
    <row r="260" spans="1:6" s="72" customFormat="1" ht="9" customHeight="1" x14ac:dyDescent="0.25">
      <c r="A260" s="74"/>
      <c r="B260" s="14"/>
      <c r="C260" s="14"/>
      <c r="D260" s="14"/>
      <c r="E260" s="14"/>
      <c r="F260" s="14"/>
    </row>
    <row r="261" spans="1:6" s="72" customFormat="1" ht="9" customHeight="1" x14ac:dyDescent="0.25">
      <c r="A261" s="74"/>
      <c r="B261" s="14"/>
      <c r="C261" s="14"/>
      <c r="D261" s="14"/>
      <c r="E261" s="14"/>
      <c r="F261" s="14"/>
    </row>
    <row r="262" spans="1:6" s="72" customFormat="1" ht="9" customHeight="1" x14ac:dyDescent="0.25">
      <c r="A262" s="74"/>
      <c r="B262" s="14"/>
      <c r="C262" s="14"/>
      <c r="D262" s="14"/>
      <c r="E262" s="14"/>
      <c r="F262" s="14"/>
    </row>
    <row r="263" spans="1:6" s="72" customFormat="1" ht="9" customHeight="1" x14ac:dyDescent="0.25">
      <c r="A263" s="74"/>
      <c r="B263" s="14"/>
      <c r="C263" s="14"/>
      <c r="D263" s="14"/>
      <c r="E263" s="14"/>
      <c r="F263" s="14"/>
    </row>
    <row r="264" spans="1:6" s="72" customFormat="1" ht="9" customHeight="1" x14ac:dyDescent="0.25">
      <c r="A264" s="74"/>
      <c r="B264" s="14"/>
      <c r="C264" s="14"/>
      <c r="D264" s="14"/>
      <c r="E264" s="14"/>
      <c r="F264" s="14"/>
    </row>
    <row r="265" spans="1:6" s="72" customFormat="1" ht="9" customHeight="1" x14ac:dyDescent="0.25">
      <c r="A265" s="74"/>
      <c r="B265" s="14"/>
      <c r="C265" s="14"/>
      <c r="D265" s="14"/>
      <c r="E265" s="14"/>
      <c r="F265" s="14"/>
    </row>
    <row r="266" spans="1:6" s="72" customFormat="1" ht="9" customHeight="1" x14ac:dyDescent="0.25">
      <c r="A266" s="74"/>
      <c r="B266" s="14"/>
      <c r="C266" s="14"/>
      <c r="D266" s="14"/>
      <c r="E266" s="14"/>
      <c r="F266" s="14"/>
    </row>
    <row r="267" spans="1:6" s="72" customFormat="1" ht="9" customHeight="1" x14ac:dyDescent="0.25">
      <c r="A267" s="74"/>
      <c r="B267" s="14"/>
      <c r="C267" s="14"/>
      <c r="D267" s="14"/>
      <c r="E267" s="14"/>
      <c r="F267" s="14"/>
    </row>
    <row r="268" spans="1:6" s="72" customFormat="1" ht="9" customHeight="1" x14ac:dyDescent="0.25">
      <c r="A268" s="74"/>
      <c r="B268" s="14"/>
      <c r="C268" s="14"/>
      <c r="D268" s="14"/>
      <c r="E268" s="14"/>
      <c r="F268" s="14"/>
    </row>
    <row r="269" spans="1:6" s="72" customFormat="1" ht="9" customHeight="1" x14ac:dyDescent="0.25">
      <c r="A269" s="74"/>
      <c r="B269" s="14"/>
      <c r="C269" s="14"/>
      <c r="D269" s="14"/>
      <c r="E269" s="14"/>
      <c r="F269" s="14"/>
    </row>
    <row r="270" spans="1:6" s="72" customFormat="1" ht="9" customHeight="1" x14ac:dyDescent="0.25">
      <c r="A270" s="74"/>
      <c r="B270" s="14"/>
      <c r="C270" s="14"/>
      <c r="D270" s="14"/>
      <c r="E270" s="14"/>
      <c r="F270" s="14"/>
    </row>
    <row r="271" spans="1:6" s="72" customFormat="1" ht="9" customHeight="1" x14ac:dyDescent="0.25">
      <c r="A271" s="74"/>
      <c r="B271" s="14"/>
      <c r="C271" s="14"/>
      <c r="D271" s="14"/>
      <c r="E271" s="14"/>
      <c r="F271" s="14"/>
    </row>
    <row r="272" spans="1:6" s="72" customFormat="1" ht="9" customHeight="1" x14ac:dyDescent="0.25">
      <c r="A272" s="74"/>
      <c r="B272" s="14"/>
      <c r="C272" s="14"/>
      <c r="D272" s="14"/>
      <c r="E272" s="14"/>
      <c r="F272" s="14"/>
    </row>
    <row r="273" spans="1:6" s="72" customFormat="1" ht="9" customHeight="1" x14ac:dyDescent="0.25">
      <c r="A273" s="74"/>
      <c r="B273" s="14"/>
      <c r="C273" s="14"/>
      <c r="D273" s="14"/>
      <c r="E273" s="14"/>
      <c r="F273" s="14"/>
    </row>
    <row r="274" spans="1:6" s="72" customFormat="1" ht="9" customHeight="1" x14ac:dyDescent="0.25">
      <c r="A274" s="74"/>
      <c r="B274" s="14"/>
      <c r="C274" s="14"/>
      <c r="D274" s="14"/>
      <c r="E274" s="14"/>
      <c r="F274" s="14"/>
    </row>
    <row r="275" spans="1:6" s="72" customFormat="1" ht="9" customHeight="1" x14ac:dyDescent="0.25">
      <c r="A275" s="74"/>
      <c r="B275" s="14"/>
      <c r="C275" s="14"/>
      <c r="D275" s="14"/>
      <c r="E275" s="14"/>
      <c r="F275" s="14"/>
    </row>
    <row r="276" spans="1:6" s="72" customFormat="1" ht="9" customHeight="1" x14ac:dyDescent="0.25">
      <c r="A276" s="74"/>
      <c r="B276" s="14"/>
      <c r="C276" s="14"/>
      <c r="D276" s="14"/>
      <c r="E276" s="14"/>
      <c r="F276" s="14"/>
    </row>
    <row r="277" spans="1:6" s="72" customFormat="1" ht="9" customHeight="1" x14ac:dyDescent="0.25">
      <c r="A277" s="74"/>
      <c r="B277" s="14"/>
      <c r="C277" s="14"/>
      <c r="D277" s="14"/>
      <c r="E277" s="14"/>
      <c r="F277" s="14"/>
    </row>
    <row r="278" spans="1:6" s="72" customFormat="1" ht="9" customHeight="1" x14ac:dyDescent="0.25">
      <c r="A278" s="74"/>
      <c r="B278" s="14"/>
      <c r="C278" s="14"/>
      <c r="D278" s="14"/>
      <c r="E278" s="14"/>
      <c r="F278" s="14"/>
    </row>
    <row r="279" spans="1:6" s="72" customFormat="1" ht="9" customHeight="1" x14ac:dyDescent="0.25">
      <c r="A279" s="74"/>
      <c r="B279" s="14"/>
      <c r="C279" s="14"/>
      <c r="D279" s="14"/>
      <c r="E279" s="14"/>
      <c r="F279" s="14"/>
    </row>
    <row r="280" spans="1:6" s="72" customFormat="1" ht="9" customHeight="1" x14ac:dyDescent="0.25">
      <c r="A280" s="74"/>
      <c r="B280" s="14"/>
      <c r="C280" s="14"/>
      <c r="D280" s="14"/>
      <c r="E280" s="14"/>
      <c r="F280" s="14"/>
    </row>
    <row r="281" spans="1:6" s="72" customFormat="1" ht="9" customHeight="1" x14ac:dyDescent="0.25">
      <c r="A281" s="74"/>
      <c r="B281" s="14"/>
      <c r="C281" s="14"/>
      <c r="D281" s="14"/>
      <c r="E281" s="14"/>
      <c r="F281" s="14"/>
    </row>
    <row r="282" spans="1:6" s="72" customFormat="1" ht="9" customHeight="1" x14ac:dyDescent="0.25">
      <c r="A282" s="74"/>
      <c r="B282" s="14"/>
      <c r="C282" s="14"/>
      <c r="D282" s="14"/>
      <c r="E282" s="14"/>
      <c r="F282" s="14"/>
    </row>
    <row r="283" spans="1:6" s="72" customFormat="1" ht="9" customHeight="1" x14ac:dyDescent="0.25">
      <c r="A283" s="74"/>
      <c r="B283" s="14"/>
      <c r="C283" s="14"/>
      <c r="D283" s="14"/>
      <c r="E283" s="14"/>
      <c r="F283" s="14"/>
    </row>
    <row r="284" spans="1:6" s="72" customFormat="1" ht="9" customHeight="1" x14ac:dyDescent="0.25">
      <c r="A284" s="74"/>
      <c r="B284" s="14"/>
      <c r="C284" s="14"/>
      <c r="D284" s="14"/>
      <c r="E284" s="14"/>
      <c r="F284" s="14"/>
    </row>
    <row r="285" spans="1:6" s="72" customFormat="1" ht="9" customHeight="1" x14ac:dyDescent="0.25">
      <c r="A285" s="74"/>
      <c r="B285" s="14"/>
      <c r="C285" s="14"/>
      <c r="D285" s="14"/>
      <c r="E285" s="14"/>
      <c r="F285" s="14"/>
    </row>
    <row r="286" spans="1:6" s="72" customFormat="1" ht="9" customHeight="1" x14ac:dyDescent="0.25">
      <c r="A286" s="74"/>
      <c r="B286" s="14"/>
      <c r="C286" s="14"/>
      <c r="D286" s="14"/>
      <c r="E286" s="14"/>
      <c r="F286" s="14"/>
    </row>
    <row r="287" spans="1:6" s="72" customFormat="1" ht="9" customHeight="1" x14ac:dyDescent="0.25">
      <c r="A287" s="74"/>
      <c r="B287" s="14"/>
      <c r="C287" s="14"/>
      <c r="D287" s="14"/>
      <c r="E287" s="14"/>
      <c r="F287" s="14"/>
    </row>
    <row r="288" spans="1:6" s="72" customFormat="1" ht="9" customHeight="1" x14ac:dyDescent="0.25">
      <c r="A288" s="74"/>
      <c r="B288" s="14"/>
      <c r="C288" s="14"/>
      <c r="D288" s="14"/>
      <c r="E288" s="14"/>
      <c r="F288" s="14"/>
    </row>
    <row r="289" spans="1:6" s="72" customFormat="1" ht="9" customHeight="1" x14ac:dyDescent="0.25">
      <c r="A289" s="74"/>
      <c r="B289" s="14"/>
      <c r="C289" s="14"/>
      <c r="D289" s="14"/>
      <c r="E289" s="14"/>
      <c r="F289" s="14"/>
    </row>
    <row r="290" spans="1:6" s="72" customFormat="1" ht="9" customHeight="1" x14ac:dyDescent="0.25">
      <c r="A290" s="74"/>
      <c r="B290" s="14"/>
      <c r="C290" s="14"/>
      <c r="D290" s="14"/>
      <c r="E290" s="14"/>
      <c r="F290" s="14"/>
    </row>
    <row r="291" spans="1:6" s="72" customFormat="1" ht="9" customHeight="1" x14ac:dyDescent="0.25">
      <c r="A291" s="74"/>
      <c r="B291" s="14"/>
      <c r="C291" s="14"/>
      <c r="D291" s="14"/>
      <c r="E291" s="14"/>
      <c r="F291" s="14"/>
    </row>
    <row r="292" spans="1:6" s="72" customFormat="1" ht="9" customHeight="1" x14ac:dyDescent="0.25">
      <c r="A292" s="74"/>
      <c r="B292" s="14"/>
      <c r="C292" s="14"/>
      <c r="D292" s="14"/>
      <c r="E292" s="14"/>
      <c r="F292" s="14"/>
    </row>
    <row r="293" spans="1:6" s="72" customFormat="1" ht="9" customHeight="1" x14ac:dyDescent="0.25">
      <c r="A293" s="74"/>
      <c r="B293" s="14"/>
      <c r="C293" s="14"/>
      <c r="D293" s="14"/>
      <c r="E293" s="14"/>
      <c r="F293" s="14"/>
    </row>
    <row r="294" spans="1:6" s="72" customFormat="1" ht="9" customHeight="1" x14ac:dyDescent="0.25">
      <c r="A294" s="74"/>
      <c r="B294" s="14"/>
      <c r="C294" s="14"/>
      <c r="D294" s="14"/>
      <c r="E294" s="14"/>
      <c r="F294" s="14"/>
    </row>
    <row r="295" spans="1:6" s="72" customFormat="1" ht="9" customHeight="1" x14ac:dyDescent="0.25">
      <c r="A295" s="74"/>
      <c r="B295" s="14"/>
      <c r="C295" s="14"/>
      <c r="D295" s="14"/>
      <c r="E295" s="14"/>
      <c r="F295" s="14"/>
    </row>
    <row r="296" spans="1:6" s="72" customFormat="1" ht="9" customHeight="1" x14ac:dyDescent="0.25">
      <c r="A296" s="74"/>
      <c r="B296" s="14"/>
      <c r="C296" s="14"/>
      <c r="D296" s="14"/>
      <c r="E296" s="14"/>
      <c r="F296" s="14"/>
    </row>
    <row r="297" spans="1:6" s="72" customFormat="1" ht="9" customHeight="1" x14ac:dyDescent="0.25">
      <c r="A297" s="74"/>
      <c r="B297" s="14"/>
      <c r="C297" s="14"/>
      <c r="D297" s="14"/>
      <c r="E297" s="14"/>
      <c r="F297" s="14"/>
    </row>
    <row r="298" spans="1:6" s="72" customFormat="1" ht="9" customHeight="1" x14ac:dyDescent="0.25">
      <c r="A298" s="74"/>
      <c r="B298" s="14"/>
      <c r="C298" s="14"/>
      <c r="D298" s="14"/>
      <c r="E298" s="14"/>
      <c r="F298" s="14"/>
    </row>
    <row r="299" spans="1:6" s="72" customFormat="1" ht="9" customHeight="1" x14ac:dyDescent="0.25">
      <c r="A299" s="74"/>
      <c r="B299" s="14"/>
      <c r="C299" s="14"/>
      <c r="D299" s="14"/>
      <c r="E299" s="14"/>
      <c r="F299" s="14"/>
    </row>
    <row r="300" spans="1:6" s="72" customFormat="1" ht="9" customHeight="1" x14ac:dyDescent="0.25">
      <c r="A300" s="74"/>
      <c r="B300" s="14"/>
      <c r="C300" s="14"/>
      <c r="D300" s="14"/>
      <c r="E300" s="14"/>
      <c r="F300" s="14"/>
    </row>
    <row r="301" spans="1:6" s="72" customFormat="1" ht="9" customHeight="1" x14ac:dyDescent="0.25">
      <c r="A301" s="74"/>
      <c r="B301" s="14"/>
      <c r="C301" s="14"/>
      <c r="D301" s="14"/>
      <c r="E301" s="14"/>
      <c r="F301" s="14"/>
    </row>
    <row r="302" spans="1:6" s="72" customFormat="1" ht="9" customHeight="1" x14ac:dyDescent="0.25">
      <c r="A302" s="74"/>
      <c r="B302" s="14"/>
      <c r="C302" s="14"/>
      <c r="D302" s="14"/>
      <c r="E302" s="14"/>
      <c r="F302" s="14"/>
    </row>
    <row r="303" spans="1:6" s="72" customFormat="1" ht="9" customHeight="1" x14ac:dyDescent="0.25">
      <c r="A303" s="74"/>
      <c r="B303" s="14"/>
      <c r="C303" s="14"/>
      <c r="D303" s="14"/>
      <c r="E303" s="14"/>
      <c r="F303" s="14"/>
    </row>
    <row r="304" spans="1:6" s="72" customFormat="1" ht="9" customHeight="1" x14ac:dyDescent="0.25">
      <c r="A304" s="74"/>
      <c r="B304" s="14"/>
      <c r="C304" s="14"/>
      <c r="D304" s="14"/>
      <c r="E304" s="14"/>
      <c r="F304" s="14"/>
    </row>
    <row r="305" spans="1:6" s="72" customFormat="1" ht="9" customHeight="1" x14ac:dyDescent="0.25">
      <c r="A305" s="74"/>
      <c r="B305" s="14"/>
      <c r="C305" s="14"/>
      <c r="D305" s="14"/>
      <c r="E305" s="14"/>
      <c r="F305" s="14"/>
    </row>
    <row r="306" spans="1:6" s="72" customFormat="1" ht="9" customHeight="1" x14ac:dyDescent="0.25">
      <c r="A306" s="74"/>
      <c r="B306" s="14"/>
      <c r="C306" s="14"/>
      <c r="D306" s="14"/>
      <c r="E306" s="14"/>
      <c r="F306" s="14"/>
    </row>
    <row r="307" spans="1:6" s="72" customFormat="1" ht="9" customHeight="1" x14ac:dyDescent="0.25">
      <c r="A307" s="74"/>
      <c r="B307" s="14"/>
      <c r="C307" s="14"/>
      <c r="D307" s="14"/>
      <c r="E307" s="14"/>
      <c r="F307" s="14"/>
    </row>
    <row r="308" spans="1:6" s="72" customFormat="1" ht="9" customHeight="1" x14ac:dyDescent="0.25">
      <c r="A308" s="74"/>
      <c r="B308" s="14"/>
      <c r="C308" s="14"/>
      <c r="D308" s="14"/>
      <c r="E308" s="14"/>
      <c r="F308" s="14"/>
    </row>
    <row r="309" spans="1:6" s="72" customFormat="1" ht="9" customHeight="1" x14ac:dyDescent="0.25">
      <c r="A309" s="74"/>
      <c r="B309" s="14"/>
      <c r="C309" s="14"/>
      <c r="D309" s="14"/>
      <c r="E309" s="14"/>
      <c r="F309" s="14"/>
    </row>
    <row r="310" spans="1:6" s="72" customFormat="1" ht="9" customHeight="1" x14ac:dyDescent="0.25">
      <c r="A310" s="74"/>
      <c r="B310" s="14"/>
      <c r="C310" s="14"/>
      <c r="D310" s="14"/>
      <c r="E310" s="14"/>
      <c r="F310" s="14"/>
    </row>
    <row r="311" spans="1:6" s="72" customFormat="1" ht="9" customHeight="1" x14ac:dyDescent="0.25">
      <c r="A311" s="74"/>
      <c r="B311" s="14"/>
      <c r="C311" s="14"/>
      <c r="D311" s="14"/>
      <c r="E311" s="14"/>
      <c r="F311" s="14"/>
    </row>
    <row r="312" spans="1:6" s="72" customFormat="1" ht="9" customHeight="1" x14ac:dyDescent="0.25">
      <c r="A312" s="74"/>
      <c r="B312" s="14"/>
      <c r="C312" s="14"/>
      <c r="D312" s="14"/>
      <c r="E312" s="14"/>
      <c r="F312" s="14"/>
    </row>
    <row r="313" spans="1:6" s="72" customFormat="1" ht="9" customHeight="1" x14ac:dyDescent="0.25">
      <c r="A313" s="74"/>
      <c r="B313" s="14"/>
      <c r="C313" s="14"/>
      <c r="D313" s="14"/>
      <c r="E313" s="14"/>
      <c r="F313" s="14"/>
    </row>
    <row r="314" spans="1:6" s="72" customFormat="1" ht="9" customHeight="1" x14ac:dyDescent="0.25">
      <c r="A314" s="74"/>
      <c r="B314" s="14"/>
      <c r="C314" s="14"/>
      <c r="D314" s="14"/>
      <c r="E314" s="14"/>
      <c r="F314" s="14"/>
    </row>
    <row r="315" spans="1:6" s="72" customFormat="1" ht="9" customHeight="1" x14ac:dyDescent="0.25">
      <c r="A315" s="74"/>
      <c r="B315" s="14"/>
      <c r="C315" s="14"/>
      <c r="D315" s="14"/>
      <c r="E315" s="14"/>
      <c r="F315" s="14"/>
    </row>
    <row r="316" spans="1:6" s="72" customFormat="1" ht="9" customHeight="1" x14ac:dyDescent="0.25">
      <c r="A316" s="74"/>
      <c r="B316" s="14"/>
      <c r="C316" s="14"/>
      <c r="D316" s="14"/>
      <c r="E316" s="14"/>
      <c r="F316" s="14"/>
    </row>
    <row r="317" spans="1:6" s="72" customFormat="1" ht="9" customHeight="1" x14ac:dyDescent="0.25">
      <c r="A317" s="74"/>
      <c r="B317" s="14"/>
      <c r="C317" s="14"/>
      <c r="D317" s="14"/>
      <c r="E317" s="14"/>
      <c r="F317" s="14"/>
    </row>
    <row r="318" spans="1:6" s="72" customFormat="1" ht="9" customHeight="1" x14ac:dyDescent="0.25">
      <c r="A318" s="74"/>
      <c r="B318" s="14"/>
      <c r="C318" s="14"/>
      <c r="D318" s="14"/>
      <c r="E318" s="14"/>
      <c r="F318" s="14"/>
    </row>
    <row r="319" spans="1:6" s="72" customFormat="1" ht="9" customHeight="1" x14ac:dyDescent="0.25">
      <c r="A319" s="74"/>
      <c r="B319" s="14"/>
      <c r="C319" s="14"/>
      <c r="D319" s="14"/>
      <c r="E319" s="14"/>
      <c r="F319" s="14"/>
    </row>
    <row r="320" spans="1:6" s="72" customFormat="1" ht="9" customHeight="1" x14ac:dyDescent="0.25">
      <c r="A320" s="74"/>
      <c r="B320" s="14"/>
      <c r="C320" s="14"/>
      <c r="D320" s="14"/>
      <c r="E320" s="14"/>
      <c r="F320" s="14"/>
    </row>
    <row r="321" spans="1:6" s="72" customFormat="1" ht="9" customHeight="1" x14ac:dyDescent="0.25">
      <c r="A321" s="74"/>
      <c r="B321" s="14"/>
      <c r="C321" s="14"/>
      <c r="D321" s="14"/>
      <c r="E321" s="14"/>
      <c r="F321" s="14"/>
    </row>
    <row r="322" spans="1:6" s="72" customFormat="1" ht="9" customHeight="1" x14ac:dyDescent="0.25">
      <c r="A322" s="74"/>
      <c r="B322" s="14"/>
      <c r="C322" s="14"/>
      <c r="D322" s="14"/>
      <c r="E322" s="14"/>
      <c r="F322" s="14"/>
    </row>
    <row r="323" spans="1:6" s="72" customFormat="1" ht="9" customHeight="1" x14ac:dyDescent="0.25">
      <c r="A323" s="74"/>
      <c r="B323" s="14"/>
      <c r="C323" s="14"/>
      <c r="D323" s="14"/>
      <c r="E323" s="14"/>
      <c r="F323" s="14"/>
    </row>
    <row r="324" spans="1:6" s="72" customFormat="1" ht="9" customHeight="1" x14ac:dyDescent="0.25">
      <c r="A324" s="74"/>
      <c r="B324" s="14"/>
      <c r="C324" s="14"/>
      <c r="D324" s="14"/>
      <c r="E324" s="14"/>
      <c r="F324" s="14"/>
    </row>
    <row r="325" spans="1:6" s="72" customFormat="1" ht="9" customHeight="1" x14ac:dyDescent="0.25">
      <c r="A325" s="74"/>
      <c r="B325" s="14"/>
      <c r="C325" s="14"/>
      <c r="D325" s="14"/>
      <c r="E325" s="14"/>
      <c r="F325" s="14"/>
    </row>
    <row r="326" spans="1:6" s="72" customFormat="1" ht="9" customHeight="1" x14ac:dyDescent="0.25">
      <c r="A326" s="74"/>
      <c r="B326" s="14"/>
      <c r="C326" s="14"/>
      <c r="D326" s="14"/>
      <c r="E326" s="14"/>
      <c r="F326" s="14"/>
    </row>
    <row r="327" spans="1:6" s="72" customFormat="1" ht="9" customHeight="1" x14ac:dyDescent="0.25">
      <c r="A327" s="74"/>
      <c r="B327" s="14"/>
      <c r="C327" s="14"/>
      <c r="D327" s="14"/>
      <c r="E327" s="14"/>
      <c r="F327" s="14"/>
    </row>
    <row r="328" spans="1:6" s="72" customFormat="1" ht="9" customHeight="1" x14ac:dyDescent="0.25">
      <c r="A328" s="74"/>
      <c r="B328" s="14"/>
      <c r="C328" s="14"/>
      <c r="D328" s="14"/>
      <c r="E328" s="14"/>
      <c r="F328" s="14"/>
    </row>
    <row r="329" spans="1:6" s="72" customFormat="1" ht="9" customHeight="1" x14ac:dyDescent="0.25">
      <c r="A329" s="74"/>
      <c r="B329" s="14"/>
      <c r="C329" s="14"/>
      <c r="D329" s="14"/>
      <c r="E329" s="14"/>
      <c r="F329" s="14"/>
    </row>
    <row r="330" spans="1:6" s="72" customFormat="1" ht="9" customHeight="1" x14ac:dyDescent="0.25">
      <c r="A330" s="74"/>
      <c r="B330" s="14"/>
      <c r="C330" s="14"/>
      <c r="D330" s="14"/>
      <c r="E330" s="14"/>
      <c r="F330" s="14"/>
    </row>
    <row r="331" spans="1:6" s="72" customFormat="1" ht="9" customHeight="1" x14ac:dyDescent="0.25">
      <c r="A331" s="74"/>
      <c r="B331" s="14"/>
      <c r="C331" s="14"/>
      <c r="D331" s="14"/>
      <c r="E331" s="14"/>
      <c r="F331" s="14"/>
    </row>
    <row r="332" spans="1:6" s="72" customFormat="1" ht="9" customHeight="1" x14ac:dyDescent="0.25">
      <c r="A332" s="74"/>
      <c r="B332" s="14"/>
      <c r="C332" s="14"/>
      <c r="D332" s="14"/>
      <c r="E332" s="14"/>
      <c r="F332" s="14"/>
    </row>
    <row r="333" spans="1:6" s="72" customFormat="1" ht="9" customHeight="1" x14ac:dyDescent="0.25">
      <c r="A333" s="74"/>
      <c r="B333" s="14"/>
      <c r="C333" s="14"/>
      <c r="D333" s="14"/>
      <c r="E333" s="14"/>
      <c r="F333" s="14"/>
    </row>
    <row r="334" spans="1:6" s="72" customFormat="1" ht="9" customHeight="1" x14ac:dyDescent="0.25">
      <c r="A334" s="74"/>
      <c r="B334" s="14"/>
      <c r="C334" s="14"/>
      <c r="D334" s="14"/>
      <c r="E334" s="14"/>
      <c r="F334" s="14"/>
    </row>
    <row r="335" spans="1:6" s="72" customFormat="1" ht="9" customHeight="1" x14ac:dyDescent="0.25">
      <c r="A335" s="74"/>
      <c r="B335" s="14"/>
      <c r="C335" s="14"/>
      <c r="D335" s="14"/>
      <c r="E335" s="14"/>
      <c r="F335" s="14"/>
    </row>
    <row r="336" spans="1:6" s="72" customFormat="1" ht="9" customHeight="1" x14ac:dyDescent="0.25">
      <c r="A336" s="74"/>
      <c r="B336" s="14"/>
      <c r="C336" s="14"/>
      <c r="D336" s="14"/>
      <c r="E336" s="14"/>
      <c r="F336" s="14"/>
    </row>
    <row r="337" spans="1:6" s="72" customFormat="1" ht="9" customHeight="1" x14ac:dyDescent="0.25">
      <c r="A337" s="74"/>
      <c r="B337" s="14"/>
      <c r="C337" s="14"/>
      <c r="D337" s="14"/>
      <c r="E337" s="14"/>
      <c r="F337" s="14"/>
    </row>
    <row r="338" spans="1:6" s="72" customFormat="1" ht="9" customHeight="1" x14ac:dyDescent="0.25">
      <c r="A338" s="74"/>
      <c r="B338" s="14"/>
      <c r="C338" s="14"/>
      <c r="D338" s="14"/>
      <c r="E338" s="14"/>
      <c r="F338" s="14"/>
    </row>
    <row r="339" spans="1:6" s="72" customFormat="1" ht="9" customHeight="1" x14ac:dyDescent="0.25">
      <c r="A339" s="74"/>
      <c r="B339" s="14"/>
      <c r="C339" s="14"/>
      <c r="D339" s="14"/>
      <c r="E339" s="14"/>
      <c r="F339" s="14"/>
    </row>
    <row r="340" spans="1:6" s="72" customFormat="1" ht="9" customHeight="1" x14ac:dyDescent="0.25">
      <c r="A340" s="74"/>
      <c r="B340" s="14"/>
      <c r="C340" s="14"/>
      <c r="D340" s="14"/>
      <c r="E340" s="14"/>
      <c r="F340" s="14"/>
    </row>
    <row r="341" spans="1:6" s="72" customFormat="1" ht="9" customHeight="1" x14ac:dyDescent="0.25">
      <c r="A341" s="74"/>
      <c r="B341" s="14"/>
      <c r="C341" s="14"/>
      <c r="D341" s="14"/>
      <c r="E341" s="14"/>
      <c r="F341" s="14"/>
    </row>
    <row r="342" spans="1:6" s="72" customFormat="1" ht="9" customHeight="1" x14ac:dyDescent="0.25">
      <c r="A342" s="74"/>
      <c r="B342" s="14"/>
      <c r="C342" s="14"/>
      <c r="D342" s="14"/>
      <c r="E342" s="14"/>
      <c r="F342" s="14"/>
    </row>
    <row r="343" spans="1:6" s="72" customFormat="1" ht="9" customHeight="1" x14ac:dyDescent="0.25">
      <c r="A343" s="74"/>
      <c r="B343" s="14"/>
      <c r="C343" s="14"/>
      <c r="D343" s="14"/>
      <c r="E343" s="14"/>
      <c r="F343" s="14"/>
    </row>
    <row r="344" spans="1:6" s="72" customFormat="1" ht="9" customHeight="1" x14ac:dyDescent="0.25">
      <c r="A344" s="74"/>
      <c r="B344" s="14"/>
      <c r="C344" s="14"/>
      <c r="D344" s="14"/>
      <c r="E344" s="14"/>
      <c r="F344" s="14"/>
    </row>
    <row r="345" spans="1:6" s="72" customFormat="1" ht="9" customHeight="1" x14ac:dyDescent="0.25">
      <c r="A345" s="74"/>
      <c r="B345" s="14"/>
      <c r="C345" s="14"/>
      <c r="D345" s="14"/>
      <c r="E345" s="14"/>
      <c r="F345" s="14"/>
    </row>
    <row r="346" spans="1:6" s="72" customFormat="1" ht="9" customHeight="1" x14ac:dyDescent="0.25">
      <c r="A346" s="74"/>
      <c r="B346" s="14"/>
      <c r="C346" s="14"/>
      <c r="D346" s="14"/>
      <c r="E346" s="14"/>
      <c r="F346" s="14"/>
    </row>
    <row r="347" spans="1:6" s="72" customFormat="1" ht="9" customHeight="1" x14ac:dyDescent="0.25">
      <c r="A347" s="74"/>
      <c r="B347" s="14"/>
      <c r="C347" s="14"/>
      <c r="D347" s="14"/>
      <c r="E347" s="14"/>
      <c r="F347" s="14"/>
    </row>
    <row r="348" spans="1:6" s="72" customFormat="1" ht="9" customHeight="1" x14ac:dyDescent="0.25">
      <c r="A348" s="74"/>
      <c r="B348" s="14"/>
      <c r="C348" s="14"/>
      <c r="D348" s="14"/>
      <c r="E348" s="14"/>
      <c r="F348" s="14"/>
    </row>
    <row r="349" spans="1:6" s="72" customFormat="1" ht="9" customHeight="1" x14ac:dyDescent="0.25">
      <c r="A349" s="74"/>
      <c r="B349" s="14"/>
      <c r="C349" s="14"/>
      <c r="D349" s="14"/>
      <c r="E349" s="14"/>
      <c r="F349" s="14"/>
    </row>
    <row r="350" spans="1:6" s="72" customFormat="1" ht="9" customHeight="1" x14ac:dyDescent="0.25">
      <c r="A350" s="74"/>
      <c r="B350" s="14"/>
      <c r="C350" s="14"/>
      <c r="D350" s="14"/>
      <c r="E350" s="14"/>
      <c r="F350" s="14"/>
    </row>
    <row r="351" spans="1:6" s="72" customFormat="1" ht="9" customHeight="1" x14ac:dyDescent="0.25">
      <c r="A351" s="74"/>
      <c r="B351" s="14"/>
      <c r="C351" s="14"/>
      <c r="D351" s="14"/>
      <c r="E351" s="14"/>
      <c r="F351" s="14"/>
    </row>
    <row r="352" spans="1:6" s="72" customFormat="1" ht="9" customHeight="1" x14ac:dyDescent="0.25">
      <c r="A352" s="74"/>
      <c r="B352" s="14"/>
      <c r="C352" s="14"/>
      <c r="D352" s="14"/>
      <c r="E352" s="14"/>
      <c r="F352" s="14"/>
    </row>
    <row r="353" spans="1:6" s="72" customFormat="1" ht="9" customHeight="1" x14ac:dyDescent="0.25">
      <c r="A353" s="74"/>
      <c r="B353" s="14"/>
      <c r="C353" s="14"/>
      <c r="D353" s="14"/>
      <c r="E353" s="14"/>
      <c r="F353" s="14"/>
    </row>
    <row r="354" spans="1:6" s="72" customFormat="1" ht="9" customHeight="1" x14ac:dyDescent="0.25">
      <c r="A354" s="74"/>
      <c r="B354" s="14"/>
      <c r="C354" s="14"/>
      <c r="D354" s="14"/>
      <c r="E354" s="14"/>
      <c r="F354" s="14"/>
    </row>
    <row r="355" spans="1:6" s="72" customFormat="1" ht="9" customHeight="1" x14ac:dyDescent="0.25">
      <c r="A355" s="74"/>
      <c r="B355" s="14"/>
      <c r="C355" s="14"/>
      <c r="D355" s="14"/>
      <c r="E355" s="14"/>
      <c r="F355" s="14"/>
    </row>
    <row r="356" spans="1:6" s="72" customFormat="1" ht="9" customHeight="1" x14ac:dyDescent="0.25">
      <c r="A356" s="74"/>
      <c r="B356" s="14"/>
      <c r="C356" s="14"/>
      <c r="D356" s="14"/>
      <c r="E356" s="14"/>
      <c r="F356" s="14"/>
    </row>
    <row r="357" spans="1:6" s="72" customFormat="1" ht="9" customHeight="1" x14ac:dyDescent="0.25">
      <c r="A357" s="74"/>
      <c r="B357" s="14"/>
      <c r="C357" s="14"/>
      <c r="D357" s="14"/>
      <c r="E357" s="14"/>
      <c r="F357" s="14"/>
    </row>
    <row r="358" spans="1:6" s="72" customFormat="1" ht="9" customHeight="1" x14ac:dyDescent="0.25">
      <c r="A358" s="74"/>
      <c r="B358" s="14"/>
      <c r="C358" s="14"/>
      <c r="D358" s="14"/>
      <c r="E358" s="14"/>
      <c r="F358" s="14"/>
    </row>
    <row r="359" spans="1:6" s="72" customFormat="1" ht="9" customHeight="1" x14ac:dyDescent="0.25">
      <c r="A359" s="74"/>
      <c r="B359" s="14"/>
      <c r="C359" s="14"/>
      <c r="D359" s="14"/>
      <c r="E359" s="14"/>
      <c r="F359" s="14"/>
    </row>
    <row r="360" spans="1:6" s="72" customFormat="1" ht="9" customHeight="1" x14ac:dyDescent="0.25">
      <c r="A360" s="74"/>
      <c r="B360" s="14"/>
      <c r="C360" s="14"/>
      <c r="D360" s="14"/>
      <c r="E360" s="14"/>
      <c r="F360" s="14"/>
    </row>
    <row r="361" spans="1:6" s="72" customFormat="1" ht="9" customHeight="1" x14ac:dyDescent="0.25">
      <c r="A361" s="74"/>
      <c r="B361" s="14"/>
      <c r="C361" s="14"/>
      <c r="D361" s="14"/>
      <c r="E361" s="14"/>
      <c r="F361" s="14"/>
    </row>
    <row r="362" spans="1:6" s="72" customFormat="1" ht="9" customHeight="1" x14ac:dyDescent="0.25">
      <c r="A362" s="74"/>
      <c r="B362" s="14"/>
      <c r="C362" s="14"/>
      <c r="D362" s="14"/>
      <c r="E362" s="14"/>
      <c r="F362" s="14"/>
    </row>
    <row r="363" spans="1:6" s="72" customFormat="1" ht="9" customHeight="1" x14ac:dyDescent="0.25">
      <c r="A363" s="74"/>
      <c r="B363" s="14"/>
      <c r="C363" s="14"/>
      <c r="D363" s="14"/>
      <c r="E363" s="14"/>
      <c r="F363" s="14"/>
    </row>
    <row r="364" spans="1:6" s="72" customFormat="1" ht="9" customHeight="1" x14ac:dyDescent="0.25">
      <c r="A364" s="74"/>
      <c r="B364" s="14"/>
      <c r="C364" s="14"/>
      <c r="D364" s="14"/>
      <c r="E364" s="14"/>
      <c r="F364" s="14"/>
    </row>
    <row r="365" spans="1:6" s="72" customFormat="1" ht="9" customHeight="1" x14ac:dyDescent="0.25">
      <c r="A365" s="74"/>
      <c r="B365" s="14"/>
      <c r="C365" s="14"/>
      <c r="D365" s="14"/>
      <c r="E365" s="14"/>
      <c r="F365" s="14"/>
    </row>
    <row r="366" spans="1:6" s="72" customFormat="1" ht="9" customHeight="1" x14ac:dyDescent="0.25">
      <c r="A366" s="74"/>
      <c r="B366" s="14"/>
      <c r="C366" s="14"/>
      <c r="D366" s="14"/>
      <c r="E366" s="14"/>
      <c r="F366" s="14"/>
    </row>
    <row r="367" spans="1:6" s="72" customFormat="1" ht="9" customHeight="1" x14ac:dyDescent="0.25">
      <c r="A367" s="74"/>
      <c r="B367" s="14"/>
      <c r="C367" s="14"/>
      <c r="D367" s="14"/>
      <c r="E367" s="14"/>
      <c r="F367" s="14"/>
    </row>
    <row r="368" spans="1:6" s="72" customFormat="1" ht="9" customHeight="1" x14ac:dyDescent="0.25">
      <c r="A368" s="74"/>
      <c r="B368" s="14"/>
      <c r="C368" s="14"/>
      <c r="D368" s="14"/>
      <c r="E368" s="14"/>
      <c r="F368" s="14"/>
    </row>
    <row r="369" spans="1:6" s="72" customFormat="1" ht="9" customHeight="1" x14ac:dyDescent="0.25">
      <c r="A369" s="74"/>
      <c r="B369" s="14"/>
      <c r="C369" s="14"/>
      <c r="D369" s="14"/>
      <c r="E369" s="14"/>
      <c r="F369" s="14"/>
    </row>
    <row r="370" spans="1:6" s="72" customFormat="1" ht="9" customHeight="1" x14ac:dyDescent="0.25">
      <c r="A370" s="74"/>
      <c r="B370" s="14"/>
      <c r="C370" s="14"/>
      <c r="D370" s="14"/>
      <c r="E370" s="14"/>
      <c r="F370" s="14"/>
    </row>
    <row r="371" spans="1:6" s="72" customFormat="1" ht="9" customHeight="1" x14ac:dyDescent="0.25">
      <c r="A371" s="74"/>
      <c r="B371" s="14"/>
      <c r="C371" s="14"/>
      <c r="D371" s="14"/>
      <c r="E371" s="14"/>
      <c r="F371" s="14"/>
    </row>
    <row r="372" spans="1:6" s="72" customFormat="1" ht="9" customHeight="1" x14ac:dyDescent="0.25">
      <c r="A372" s="74"/>
      <c r="B372" s="14"/>
      <c r="C372" s="14"/>
      <c r="D372" s="14"/>
      <c r="E372" s="14"/>
      <c r="F372" s="14"/>
    </row>
    <row r="373" spans="1:6" s="72" customFormat="1" ht="9" customHeight="1" x14ac:dyDescent="0.25">
      <c r="A373" s="74"/>
      <c r="B373" s="14"/>
      <c r="C373" s="14"/>
      <c r="D373" s="14"/>
      <c r="E373" s="14"/>
      <c r="F373" s="14"/>
    </row>
    <row r="374" spans="1:6" s="72" customFormat="1" ht="9" customHeight="1" x14ac:dyDescent="0.25">
      <c r="A374" s="74"/>
      <c r="B374" s="14"/>
      <c r="C374" s="14"/>
      <c r="D374" s="14"/>
      <c r="E374" s="14"/>
      <c r="F374" s="14"/>
    </row>
    <row r="375" spans="1:6" s="72" customFormat="1" ht="9" customHeight="1" x14ac:dyDescent="0.25">
      <c r="A375" s="74"/>
      <c r="B375" s="14"/>
      <c r="C375" s="14"/>
      <c r="D375" s="14"/>
      <c r="E375" s="14"/>
      <c r="F375" s="14"/>
    </row>
    <row r="376" spans="1:6" s="72" customFormat="1" ht="9" customHeight="1" x14ac:dyDescent="0.25">
      <c r="A376" s="74"/>
      <c r="B376" s="14"/>
      <c r="C376" s="14"/>
      <c r="D376" s="14"/>
      <c r="E376" s="14"/>
      <c r="F376" s="14"/>
    </row>
    <row r="377" spans="1:6" s="72" customFormat="1" ht="9" customHeight="1" x14ac:dyDescent="0.25">
      <c r="A377" s="74"/>
      <c r="B377" s="14"/>
      <c r="C377" s="14"/>
      <c r="D377" s="14"/>
      <c r="E377" s="14"/>
      <c r="F377" s="14"/>
    </row>
    <row r="378" spans="1:6" s="72" customFormat="1" ht="9" customHeight="1" x14ac:dyDescent="0.25">
      <c r="A378" s="74"/>
      <c r="B378" s="14"/>
      <c r="C378" s="14"/>
      <c r="D378" s="14"/>
      <c r="E378" s="14"/>
      <c r="F378" s="14"/>
    </row>
    <row r="379" spans="1:6" s="72" customFormat="1" ht="9" customHeight="1" x14ac:dyDescent="0.25">
      <c r="A379" s="74"/>
      <c r="B379" s="14"/>
      <c r="C379" s="14"/>
      <c r="D379" s="14"/>
      <c r="E379" s="14"/>
      <c r="F379" s="14"/>
    </row>
    <row r="380" spans="1:6" s="72" customFormat="1" ht="9" customHeight="1" x14ac:dyDescent="0.25">
      <c r="A380" s="74"/>
      <c r="B380" s="14"/>
      <c r="C380" s="14"/>
      <c r="D380" s="14"/>
      <c r="E380" s="14"/>
      <c r="F380" s="14"/>
    </row>
    <row r="381" spans="1:6" s="72" customFormat="1" ht="9" customHeight="1" x14ac:dyDescent="0.25">
      <c r="A381" s="74"/>
      <c r="B381" s="14"/>
      <c r="C381" s="14"/>
      <c r="D381" s="14"/>
      <c r="E381" s="14"/>
      <c r="F381" s="14"/>
    </row>
    <row r="382" spans="1:6" s="72" customFormat="1" ht="9" customHeight="1" x14ac:dyDescent="0.25">
      <c r="A382" s="74"/>
      <c r="B382" s="14"/>
      <c r="C382" s="14"/>
      <c r="D382" s="14"/>
      <c r="E382" s="14"/>
      <c r="F382" s="14"/>
    </row>
    <row r="383" spans="1:6" s="72" customFormat="1" ht="9" customHeight="1" x14ac:dyDescent="0.25">
      <c r="A383" s="74"/>
      <c r="B383" s="14"/>
      <c r="C383" s="14"/>
      <c r="D383" s="14"/>
      <c r="E383" s="14"/>
      <c r="F383" s="14"/>
    </row>
    <row r="384" spans="1:6" s="72" customFormat="1" ht="9" customHeight="1" x14ac:dyDescent="0.25">
      <c r="A384" s="74"/>
      <c r="B384" s="14"/>
      <c r="C384" s="14"/>
      <c r="D384" s="14"/>
      <c r="E384" s="14"/>
      <c r="F384" s="14"/>
    </row>
    <row r="385" spans="1:6" s="72" customFormat="1" ht="9" customHeight="1" x14ac:dyDescent="0.25">
      <c r="A385" s="74"/>
      <c r="B385" s="14"/>
      <c r="C385" s="14"/>
      <c r="D385" s="14"/>
      <c r="E385" s="14"/>
      <c r="F385" s="14"/>
    </row>
    <row r="386" spans="1:6" s="72" customFormat="1" ht="9" customHeight="1" x14ac:dyDescent="0.25">
      <c r="A386" s="74"/>
      <c r="B386" s="14"/>
      <c r="C386" s="14"/>
      <c r="D386" s="14"/>
      <c r="E386" s="14"/>
      <c r="F386" s="14"/>
    </row>
    <row r="387" spans="1:6" s="72" customFormat="1" ht="9" customHeight="1" x14ac:dyDescent="0.25">
      <c r="A387" s="74"/>
      <c r="B387" s="14"/>
      <c r="C387" s="14"/>
      <c r="D387" s="14"/>
      <c r="E387" s="14"/>
      <c r="F387" s="14"/>
    </row>
    <row r="388" spans="1:6" s="72" customFormat="1" ht="9" customHeight="1" x14ac:dyDescent="0.25">
      <c r="A388" s="74"/>
      <c r="B388" s="14"/>
      <c r="C388" s="14"/>
      <c r="D388" s="14"/>
      <c r="E388" s="14"/>
      <c r="F388" s="14"/>
    </row>
    <row r="389" spans="1:6" s="72" customFormat="1" ht="9" customHeight="1" x14ac:dyDescent="0.25">
      <c r="A389" s="74"/>
      <c r="B389" s="14"/>
      <c r="C389" s="14"/>
      <c r="D389" s="14"/>
      <c r="E389" s="14"/>
      <c r="F389" s="14"/>
    </row>
    <row r="390" spans="1:6" s="72" customFormat="1" ht="9" customHeight="1" x14ac:dyDescent="0.25">
      <c r="A390" s="74"/>
      <c r="B390" s="14"/>
      <c r="C390" s="14"/>
      <c r="D390" s="14"/>
      <c r="E390" s="14"/>
      <c r="F390" s="14"/>
    </row>
    <row r="391" spans="1:6" s="72" customFormat="1" ht="9" customHeight="1" x14ac:dyDescent="0.25">
      <c r="A391" s="74"/>
      <c r="B391" s="14"/>
      <c r="C391" s="14"/>
      <c r="D391" s="14"/>
      <c r="E391" s="14"/>
      <c r="F391" s="14"/>
    </row>
    <row r="392" spans="1:6" s="72" customFormat="1" ht="9" customHeight="1" x14ac:dyDescent="0.25">
      <c r="A392" s="74"/>
      <c r="B392" s="14"/>
      <c r="C392" s="14"/>
      <c r="D392" s="14"/>
      <c r="E392" s="14"/>
      <c r="F392" s="14"/>
    </row>
    <row r="393" spans="1:6" s="72" customFormat="1" ht="9" customHeight="1" x14ac:dyDescent="0.25">
      <c r="A393" s="74"/>
      <c r="B393" s="14"/>
      <c r="C393" s="14"/>
      <c r="D393" s="14"/>
      <c r="E393" s="14"/>
      <c r="F393" s="14"/>
    </row>
    <row r="394" spans="1:6" s="72" customFormat="1" ht="9" customHeight="1" x14ac:dyDescent="0.25">
      <c r="A394" s="74"/>
      <c r="B394" s="14"/>
      <c r="C394" s="14"/>
      <c r="D394" s="14"/>
      <c r="E394" s="14"/>
      <c r="F394" s="14"/>
    </row>
    <row r="395" spans="1:6" s="72" customFormat="1" ht="9" customHeight="1" x14ac:dyDescent="0.25">
      <c r="A395" s="74"/>
      <c r="B395" s="14"/>
      <c r="C395" s="14"/>
      <c r="D395" s="14"/>
      <c r="E395" s="14"/>
      <c r="F395" s="14"/>
    </row>
    <row r="396" spans="1:6" s="72" customFormat="1" ht="9" customHeight="1" x14ac:dyDescent="0.25">
      <c r="A396" s="74"/>
      <c r="B396" s="14"/>
      <c r="C396" s="14"/>
      <c r="D396" s="14"/>
      <c r="E396" s="14"/>
      <c r="F396" s="14"/>
    </row>
    <row r="397" spans="1:6" s="72" customFormat="1" ht="9" customHeight="1" x14ac:dyDescent="0.25">
      <c r="A397" s="74"/>
      <c r="B397" s="14"/>
      <c r="C397" s="14"/>
      <c r="D397" s="14"/>
      <c r="E397" s="14"/>
      <c r="F397" s="14"/>
    </row>
    <row r="398" spans="1:6" s="72" customFormat="1" ht="9" customHeight="1" x14ac:dyDescent="0.25">
      <c r="A398" s="74"/>
      <c r="B398" s="14"/>
      <c r="C398" s="14"/>
      <c r="D398" s="14"/>
      <c r="E398" s="14"/>
      <c r="F398" s="14"/>
    </row>
    <row r="399" spans="1:6" s="72" customFormat="1" ht="9" customHeight="1" x14ac:dyDescent="0.25">
      <c r="A399" s="74"/>
      <c r="B399" s="14"/>
      <c r="C399" s="14"/>
      <c r="D399" s="14"/>
      <c r="E399" s="14"/>
      <c r="F399" s="14"/>
    </row>
    <row r="400" spans="1:6" s="72" customFormat="1" ht="9" customHeight="1" x14ac:dyDescent="0.25">
      <c r="A400" s="74"/>
      <c r="B400" s="14"/>
      <c r="C400" s="14"/>
      <c r="D400" s="14"/>
      <c r="E400" s="14"/>
      <c r="F400" s="14"/>
    </row>
    <row r="401" spans="1:6" s="72" customFormat="1" ht="9" customHeight="1" x14ac:dyDescent="0.25">
      <c r="A401" s="74"/>
      <c r="B401" s="14"/>
      <c r="C401" s="14"/>
      <c r="D401" s="14"/>
      <c r="E401" s="14"/>
      <c r="F401" s="14"/>
    </row>
    <row r="402" spans="1:6" s="72" customFormat="1" ht="9" customHeight="1" x14ac:dyDescent="0.25">
      <c r="A402" s="74"/>
      <c r="B402" s="14"/>
      <c r="C402" s="14"/>
      <c r="D402" s="14"/>
      <c r="E402" s="14"/>
      <c r="F402" s="14"/>
    </row>
    <row r="403" spans="1:6" s="72" customFormat="1" ht="9" customHeight="1" x14ac:dyDescent="0.25">
      <c r="A403" s="74"/>
      <c r="B403" s="14"/>
      <c r="C403" s="14"/>
      <c r="D403" s="14"/>
      <c r="E403" s="14"/>
      <c r="F403" s="14"/>
    </row>
    <row r="404" spans="1:6" s="72" customFormat="1" ht="9" customHeight="1" x14ac:dyDescent="0.25">
      <c r="A404" s="74"/>
      <c r="B404" s="14"/>
      <c r="C404" s="14"/>
      <c r="D404" s="14"/>
      <c r="E404" s="14"/>
      <c r="F404" s="14"/>
    </row>
    <row r="405" spans="1:6" s="72" customFormat="1" ht="9" customHeight="1" x14ac:dyDescent="0.25">
      <c r="A405" s="74"/>
      <c r="B405" s="14"/>
      <c r="C405" s="14"/>
      <c r="D405" s="14"/>
      <c r="E405" s="14"/>
      <c r="F405" s="14"/>
    </row>
    <row r="406" spans="1:6" s="72" customFormat="1" ht="9" customHeight="1" x14ac:dyDescent="0.25">
      <c r="A406" s="74"/>
      <c r="B406" s="14"/>
      <c r="C406" s="14"/>
      <c r="D406" s="14"/>
      <c r="E406" s="14"/>
      <c r="F406" s="14"/>
    </row>
    <row r="407" spans="1:6" s="72" customFormat="1" ht="9" customHeight="1" x14ac:dyDescent="0.25">
      <c r="A407" s="74"/>
      <c r="B407" s="14"/>
      <c r="C407" s="14"/>
      <c r="D407" s="14"/>
      <c r="E407" s="14"/>
      <c r="F407" s="14"/>
    </row>
    <row r="408" spans="1:6" s="72" customFormat="1" ht="9" customHeight="1" x14ac:dyDescent="0.25">
      <c r="A408" s="74"/>
      <c r="B408" s="14"/>
      <c r="C408" s="14"/>
      <c r="D408" s="14"/>
      <c r="E408" s="14"/>
      <c r="F408" s="14"/>
    </row>
    <row r="409" spans="1:6" s="72" customFormat="1" ht="9" customHeight="1" x14ac:dyDescent="0.25">
      <c r="A409" s="74"/>
      <c r="B409" s="14"/>
      <c r="C409" s="14"/>
      <c r="D409" s="14"/>
      <c r="E409" s="14"/>
      <c r="F409" s="14"/>
    </row>
    <row r="410" spans="1:6" s="72" customFormat="1" ht="9" customHeight="1" x14ac:dyDescent="0.25">
      <c r="A410" s="74"/>
      <c r="B410" s="14"/>
      <c r="C410" s="14"/>
      <c r="D410" s="14"/>
      <c r="E410" s="14"/>
      <c r="F410" s="14"/>
    </row>
    <row r="411" spans="1:6" s="72" customFormat="1" ht="9" customHeight="1" x14ac:dyDescent="0.25">
      <c r="A411" s="74"/>
      <c r="B411" s="14"/>
      <c r="C411" s="14"/>
      <c r="D411" s="14"/>
      <c r="E411" s="14"/>
      <c r="F411" s="14"/>
    </row>
    <row r="412" spans="1:6" s="72" customFormat="1" ht="9" customHeight="1" x14ac:dyDescent="0.25">
      <c r="A412" s="74"/>
      <c r="B412" s="14"/>
      <c r="C412" s="14"/>
      <c r="D412" s="14"/>
      <c r="E412" s="14"/>
      <c r="F412" s="14"/>
    </row>
    <row r="413" spans="1:6" s="72" customFormat="1" ht="9" customHeight="1" x14ac:dyDescent="0.25">
      <c r="A413" s="74"/>
      <c r="B413" s="14"/>
      <c r="C413" s="14"/>
      <c r="D413" s="14"/>
      <c r="E413" s="14"/>
      <c r="F413" s="14"/>
    </row>
    <row r="414" spans="1:6" s="72" customFormat="1" ht="9" customHeight="1" x14ac:dyDescent="0.25">
      <c r="A414" s="74"/>
      <c r="B414" s="14"/>
      <c r="C414" s="14"/>
      <c r="D414" s="14"/>
      <c r="E414" s="14"/>
      <c r="F414" s="14"/>
    </row>
    <row r="415" spans="1:6" s="72" customFormat="1" ht="9" customHeight="1" x14ac:dyDescent="0.25">
      <c r="A415" s="74"/>
      <c r="B415" s="14"/>
      <c r="C415" s="14"/>
      <c r="D415" s="14"/>
      <c r="E415" s="14"/>
      <c r="F415" s="14"/>
    </row>
    <row r="416" spans="1:6" s="72" customFormat="1" ht="9" customHeight="1" x14ac:dyDescent="0.25">
      <c r="A416" s="74"/>
      <c r="B416" s="14"/>
      <c r="C416" s="14"/>
      <c r="D416" s="14"/>
      <c r="E416" s="14"/>
      <c r="F416" s="14"/>
    </row>
    <row r="417" spans="1:6" s="72" customFormat="1" ht="9" customHeight="1" x14ac:dyDescent="0.25">
      <c r="A417" s="74"/>
      <c r="B417" s="14"/>
      <c r="C417" s="14"/>
      <c r="D417" s="14"/>
      <c r="E417" s="14"/>
      <c r="F417" s="14"/>
    </row>
    <row r="418" spans="1:6" s="72" customFormat="1" ht="9" customHeight="1" x14ac:dyDescent="0.25">
      <c r="A418" s="74"/>
      <c r="B418" s="14"/>
      <c r="C418" s="14"/>
      <c r="D418" s="14"/>
      <c r="E418" s="14"/>
      <c r="F418" s="14"/>
    </row>
    <row r="419" spans="1:6" s="72" customFormat="1" ht="9" customHeight="1" x14ac:dyDescent="0.25">
      <c r="A419" s="74"/>
      <c r="B419" s="14"/>
      <c r="C419" s="14"/>
      <c r="D419" s="14"/>
      <c r="E419" s="14"/>
      <c r="F419" s="14"/>
    </row>
    <row r="420" spans="1:6" s="72" customFormat="1" ht="9" customHeight="1" x14ac:dyDescent="0.25">
      <c r="A420" s="74"/>
      <c r="B420" s="14"/>
      <c r="C420" s="14"/>
      <c r="D420" s="14"/>
      <c r="E420" s="14"/>
      <c r="F420" s="14"/>
    </row>
    <row r="421" spans="1:6" s="72" customFormat="1" ht="9" customHeight="1" x14ac:dyDescent="0.25">
      <c r="A421" s="74"/>
      <c r="B421" s="14"/>
      <c r="C421" s="14"/>
      <c r="D421" s="14"/>
      <c r="E421" s="14"/>
      <c r="F421" s="14"/>
    </row>
    <row r="422" spans="1:6" s="72" customFormat="1" ht="9" customHeight="1" x14ac:dyDescent="0.25">
      <c r="A422" s="74"/>
      <c r="B422" s="14"/>
      <c r="C422" s="14"/>
      <c r="D422" s="14"/>
      <c r="E422" s="14"/>
      <c r="F422" s="14"/>
    </row>
    <row r="423" spans="1:6" s="72" customFormat="1" ht="9" customHeight="1" x14ac:dyDescent="0.25">
      <c r="A423" s="74"/>
      <c r="B423" s="14"/>
      <c r="C423" s="14"/>
      <c r="D423" s="14"/>
      <c r="E423" s="14"/>
      <c r="F423" s="14"/>
    </row>
    <row r="424" spans="1:6" s="72" customFormat="1" ht="9" customHeight="1" x14ac:dyDescent="0.25">
      <c r="A424" s="74"/>
      <c r="B424" s="14"/>
      <c r="C424" s="14"/>
      <c r="D424" s="14"/>
      <c r="E424" s="14"/>
      <c r="F424" s="14"/>
    </row>
    <row r="425" spans="1:6" s="72" customFormat="1" ht="9" customHeight="1" x14ac:dyDescent="0.25">
      <c r="A425" s="74"/>
      <c r="B425" s="14"/>
      <c r="C425" s="14"/>
      <c r="D425" s="14"/>
      <c r="E425" s="14"/>
      <c r="F425" s="14"/>
    </row>
    <row r="426" spans="1:6" s="72" customFormat="1" ht="9" customHeight="1" x14ac:dyDescent="0.25">
      <c r="A426" s="74"/>
      <c r="B426" s="14"/>
      <c r="C426" s="14"/>
      <c r="D426" s="14"/>
      <c r="E426" s="14"/>
      <c r="F426" s="14"/>
    </row>
    <row r="427" spans="1:6" s="72" customFormat="1" ht="9" customHeight="1" x14ac:dyDescent="0.25">
      <c r="A427" s="74"/>
      <c r="B427" s="14"/>
      <c r="C427" s="14"/>
      <c r="D427" s="14"/>
      <c r="E427" s="14"/>
      <c r="F427" s="14"/>
    </row>
    <row r="428" spans="1:6" s="72" customFormat="1" ht="9" customHeight="1" x14ac:dyDescent="0.25">
      <c r="A428" s="74"/>
      <c r="B428" s="14"/>
      <c r="C428" s="14"/>
      <c r="D428" s="14"/>
      <c r="E428" s="14"/>
      <c r="F428" s="14"/>
    </row>
    <row r="429" spans="1:6" s="72" customFormat="1" ht="9" customHeight="1" x14ac:dyDescent="0.25">
      <c r="A429" s="74"/>
      <c r="B429" s="14"/>
      <c r="C429" s="14"/>
      <c r="D429" s="14"/>
      <c r="E429" s="14"/>
      <c r="F429" s="14"/>
    </row>
    <row r="430" spans="1:6" s="72" customFormat="1" ht="9" customHeight="1" x14ac:dyDescent="0.25">
      <c r="A430" s="74"/>
      <c r="B430" s="14"/>
      <c r="C430" s="14"/>
      <c r="D430" s="14"/>
      <c r="E430" s="14"/>
      <c r="F430" s="14"/>
    </row>
    <row r="431" spans="1:6" s="72" customFormat="1" ht="9" customHeight="1" x14ac:dyDescent="0.25">
      <c r="A431" s="74"/>
      <c r="B431" s="14"/>
      <c r="C431" s="14"/>
      <c r="D431" s="14"/>
      <c r="E431" s="14"/>
      <c r="F431" s="14"/>
    </row>
    <row r="432" spans="1:6" s="72" customFormat="1" ht="9" customHeight="1" x14ac:dyDescent="0.25">
      <c r="A432" s="74"/>
      <c r="B432" s="14"/>
      <c r="C432" s="14"/>
      <c r="D432" s="14"/>
      <c r="E432" s="14"/>
      <c r="F432" s="14"/>
    </row>
    <row r="433" spans="1:6" s="72" customFormat="1" ht="9" customHeight="1" x14ac:dyDescent="0.25">
      <c r="A433" s="74"/>
      <c r="B433" s="14"/>
      <c r="C433" s="14"/>
      <c r="D433" s="14"/>
      <c r="E433" s="14"/>
      <c r="F433" s="14"/>
    </row>
    <row r="434" spans="1:6" s="72" customFormat="1" ht="9" customHeight="1" x14ac:dyDescent="0.25">
      <c r="A434" s="74"/>
      <c r="B434" s="14"/>
      <c r="C434" s="14"/>
      <c r="D434" s="14"/>
      <c r="E434" s="14"/>
      <c r="F434" s="14"/>
    </row>
    <row r="435" spans="1:6" s="72" customFormat="1" ht="9" customHeight="1" x14ac:dyDescent="0.25">
      <c r="A435" s="74"/>
      <c r="B435" s="14"/>
      <c r="C435" s="14"/>
      <c r="D435" s="14"/>
      <c r="E435" s="14"/>
      <c r="F435" s="14"/>
    </row>
    <row r="436" spans="1:6" s="72" customFormat="1" ht="9" customHeight="1" x14ac:dyDescent="0.25">
      <c r="A436" s="74"/>
      <c r="B436" s="14"/>
      <c r="C436" s="14"/>
      <c r="D436" s="14"/>
      <c r="E436" s="14"/>
      <c r="F436" s="14"/>
    </row>
    <row r="437" spans="1:6" s="72" customFormat="1" ht="9" customHeight="1" x14ac:dyDescent="0.25">
      <c r="A437" s="74"/>
      <c r="B437" s="14"/>
      <c r="C437" s="14"/>
      <c r="D437" s="14"/>
      <c r="E437" s="14"/>
      <c r="F437" s="14"/>
    </row>
    <row r="438" spans="1:6" s="72" customFormat="1" ht="9" customHeight="1" x14ac:dyDescent="0.25">
      <c r="A438" s="74"/>
      <c r="B438" s="14"/>
      <c r="C438" s="14"/>
      <c r="D438" s="14"/>
      <c r="E438" s="14"/>
      <c r="F438" s="14"/>
    </row>
    <row r="439" spans="1:6" s="72" customFormat="1" ht="9" customHeight="1" x14ac:dyDescent="0.25">
      <c r="A439" s="74"/>
      <c r="B439" s="14"/>
      <c r="C439" s="14"/>
      <c r="D439" s="14"/>
      <c r="E439" s="14"/>
      <c r="F439" s="14"/>
    </row>
    <row r="440" spans="1:6" s="72" customFormat="1" ht="9" customHeight="1" x14ac:dyDescent="0.25">
      <c r="A440" s="74"/>
      <c r="B440" s="14"/>
      <c r="C440" s="14"/>
      <c r="D440" s="14"/>
      <c r="E440" s="14"/>
      <c r="F440" s="14"/>
    </row>
    <row r="441" spans="1:6" s="72" customFormat="1" ht="9" customHeight="1" x14ac:dyDescent="0.25">
      <c r="A441" s="74"/>
      <c r="B441" s="14"/>
      <c r="C441" s="14"/>
      <c r="D441" s="14"/>
      <c r="E441" s="14"/>
      <c r="F441" s="14"/>
    </row>
    <row r="442" spans="1:6" s="72" customFormat="1" ht="9" customHeight="1" x14ac:dyDescent="0.25">
      <c r="A442" s="74"/>
      <c r="B442" s="14"/>
      <c r="C442" s="14"/>
      <c r="D442" s="14"/>
      <c r="E442" s="14"/>
      <c r="F442" s="14"/>
    </row>
    <row r="443" spans="1:6" s="72" customFormat="1" ht="9" customHeight="1" x14ac:dyDescent="0.25">
      <c r="A443" s="74"/>
      <c r="B443" s="14"/>
      <c r="C443" s="14"/>
      <c r="D443" s="14"/>
      <c r="E443" s="14"/>
      <c r="F443" s="14"/>
    </row>
    <row r="444" spans="1:6" s="72" customFormat="1" ht="9" customHeight="1" x14ac:dyDescent="0.25">
      <c r="A444" s="74"/>
      <c r="B444" s="14"/>
      <c r="C444" s="14"/>
      <c r="D444" s="14"/>
      <c r="E444" s="14"/>
      <c r="F444" s="14"/>
    </row>
    <row r="445" spans="1:6" s="72" customFormat="1" ht="9" customHeight="1" x14ac:dyDescent="0.25">
      <c r="A445" s="74"/>
      <c r="B445" s="14"/>
      <c r="C445" s="14"/>
      <c r="D445" s="14"/>
      <c r="E445" s="14"/>
      <c r="F445" s="14"/>
    </row>
    <row r="446" spans="1:6" s="72" customFormat="1" ht="9" customHeight="1" x14ac:dyDescent="0.25">
      <c r="A446" s="74"/>
      <c r="B446" s="14"/>
      <c r="C446" s="14"/>
      <c r="D446" s="14"/>
      <c r="E446" s="14"/>
      <c r="F446" s="14"/>
    </row>
    <row r="447" spans="1:6" s="72" customFormat="1" ht="9" customHeight="1" x14ac:dyDescent="0.25">
      <c r="A447" s="74"/>
      <c r="B447" s="14"/>
      <c r="C447" s="14"/>
      <c r="D447" s="14"/>
      <c r="E447" s="14"/>
      <c r="F447" s="14"/>
    </row>
    <row r="448" spans="1:6" s="72" customFormat="1" ht="9" customHeight="1" x14ac:dyDescent="0.25">
      <c r="A448" s="74"/>
      <c r="B448" s="14"/>
      <c r="C448" s="14"/>
      <c r="D448" s="14"/>
      <c r="E448" s="14"/>
      <c r="F448" s="14"/>
    </row>
    <row r="449" spans="1:6" s="72" customFormat="1" ht="9" customHeight="1" x14ac:dyDescent="0.25">
      <c r="A449" s="74"/>
      <c r="B449" s="14"/>
      <c r="C449" s="14"/>
      <c r="D449" s="14"/>
      <c r="E449" s="14"/>
      <c r="F449" s="14"/>
    </row>
    <row r="450" spans="1:6" s="72" customFormat="1" ht="9" customHeight="1" x14ac:dyDescent="0.25">
      <c r="A450" s="73"/>
    </row>
    <row r="451" spans="1:6" s="72" customFormat="1" ht="9" customHeight="1" x14ac:dyDescent="0.25">
      <c r="A451" s="73"/>
    </row>
    <row r="452" spans="1:6" s="72" customFormat="1" ht="9" customHeight="1" x14ac:dyDescent="0.25">
      <c r="A452" s="73"/>
    </row>
    <row r="453" spans="1:6" s="72" customFormat="1" ht="9" customHeight="1" x14ac:dyDescent="0.25">
      <c r="A453" s="73"/>
    </row>
    <row r="454" spans="1:6" s="72" customFormat="1" ht="9" customHeight="1" x14ac:dyDescent="0.25">
      <c r="A454" s="73"/>
    </row>
    <row r="455" spans="1:6" s="72" customFormat="1" ht="9" customHeight="1" x14ac:dyDescent="0.25">
      <c r="A455" s="73"/>
    </row>
    <row r="456" spans="1:6" s="72" customFormat="1" ht="9" customHeight="1" x14ac:dyDescent="0.25">
      <c r="A456" s="73"/>
    </row>
    <row r="457" spans="1:6" s="72" customFormat="1" ht="9" customHeight="1" x14ac:dyDescent="0.25">
      <c r="A457" s="73"/>
    </row>
    <row r="458" spans="1:6" s="72" customFormat="1" ht="9" customHeight="1" x14ac:dyDescent="0.25">
      <c r="A458" s="73"/>
    </row>
    <row r="459" spans="1:6" s="72" customFormat="1" ht="9" customHeight="1" x14ac:dyDescent="0.25">
      <c r="A459" s="73"/>
    </row>
    <row r="460" spans="1:6" s="72" customFormat="1" ht="9" customHeight="1" x14ac:dyDescent="0.25">
      <c r="A460" s="73"/>
    </row>
    <row r="461" spans="1:6" s="72" customFormat="1" ht="9" customHeight="1" x14ac:dyDescent="0.25">
      <c r="A461" s="73"/>
    </row>
    <row r="462" spans="1:6" s="72" customFormat="1" ht="9" customHeight="1" x14ac:dyDescent="0.25">
      <c r="A462" s="73"/>
    </row>
    <row r="463" spans="1:6" s="72" customFormat="1" ht="9" customHeight="1" x14ac:dyDescent="0.25">
      <c r="A463" s="73"/>
    </row>
    <row r="464" spans="1:6" s="72" customFormat="1" ht="9" customHeight="1" x14ac:dyDescent="0.25">
      <c r="A464" s="73"/>
    </row>
    <row r="465" s="72" customFormat="1" ht="9" customHeight="1" x14ac:dyDescent="0.25"/>
    <row r="466" s="72" customFormat="1" ht="9" customHeight="1" x14ac:dyDescent="0.25"/>
    <row r="467" s="72" customFormat="1" ht="9" customHeight="1" x14ac:dyDescent="0.25"/>
    <row r="468" s="72" customFormat="1" ht="9" customHeight="1" x14ac:dyDescent="0.25"/>
    <row r="469" s="72" customFormat="1" ht="9" customHeight="1" x14ac:dyDescent="0.25"/>
    <row r="470" s="72" customFormat="1" ht="9" customHeight="1" x14ac:dyDescent="0.25"/>
    <row r="471" s="72" customFormat="1" ht="9" customHeight="1" x14ac:dyDescent="0.25"/>
    <row r="472" s="72" customFormat="1" ht="9" customHeight="1" x14ac:dyDescent="0.25"/>
    <row r="473" s="72" customFormat="1" ht="9" customHeight="1" x14ac:dyDescent="0.25"/>
    <row r="474" s="72" customFormat="1" ht="9" customHeight="1" x14ac:dyDescent="0.25"/>
    <row r="475" s="72" customFormat="1" ht="9" customHeight="1" x14ac:dyDescent="0.25"/>
    <row r="476" s="72" customFormat="1" ht="9" customHeight="1" x14ac:dyDescent="0.25"/>
    <row r="477" s="72" customFormat="1" ht="9" customHeight="1" x14ac:dyDescent="0.25"/>
    <row r="478" s="72" customFormat="1" ht="9" customHeight="1" x14ac:dyDescent="0.25"/>
    <row r="479" s="72" customFormat="1" ht="9" customHeight="1" x14ac:dyDescent="0.25"/>
    <row r="480" s="72" customFormat="1" ht="9" customHeight="1" x14ac:dyDescent="0.25"/>
    <row r="481" s="72" customFormat="1" ht="9" customHeight="1" x14ac:dyDescent="0.25"/>
    <row r="482" s="72" customFormat="1" ht="9" customHeight="1" x14ac:dyDescent="0.25"/>
    <row r="483" s="72" customFormat="1" ht="9" customHeight="1" x14ac:dyDescent="0.25"/>
    <row r="484" s="72" customFormat="1" ht="9" customHeight="1" x14ac:dyDescent="0.25"/>
    <row r="485" s="72" customFormat="1" ht="9" customHeight="1" x14ac:dyDescent="0.25"/>
    <row r="486" s="72" customFormat="1" ht="9" customHeight="1" x14ac:dyDescent="0.25"/>
    <row r="487" s="72" customFormat="1" ht="9" customHeight="1" x14ac:dyDescent="0.25"/>
    <row r="488" s="72" customFormat="1" ht="9" customHeight="1" x14ac:dyDescent="0.25"/>
    <row r="489" s="72" customFormat="1" ht="9" customHeight="1" x14ac:dyDescent="0.25"/>
    <row r="490" s="72" customFormat="1" ht="9" customHeight="1" x14ac:dyDescent="0.25"/>
    <row r="491" s="72" customFormat="1" ht="9" customHeight="1" x14ac:dyDescent="0.25"/>
    <row r="492" s="72" customFormat="1" ht="9" customHeight="1" x14ac:dyDescent="0.25"/>
    <row r="493" s="72" customFormat="1" ht="9" customHeight="1" x14ac:dyDescent="0.25"/>
    <row r="494" s="72" customFormat="1" ht="9" customHeight="1" x14ac:dyDescent="0.25"/>
    <row r="495" s="72" customFormat="1" ht="9" customHeight="1" x14ac:dyDescent="0.25"/>
    <row r="496" s="72" customFormat="1" ht="9" customHeight="1" x14ac:dyDescent="0.25"/>
    <row r="497" s="72" customFormat="1" ht="9" customHeight="1" x14ac:dyDescent="0.25"/>
    <row r="498" s="72" customFormat="1" ht="9" customHeight="1" x14ac:dyDescent="0.25"/>
    <row r="499" s="72" customFormat="1" ht="9" customHeight="1" x14ac:dyDescent="0.25"/>
    <row r="500" s="72" customFormat="1" ht="9" customHeight="1" x14ac:dyDescent="0.25"/>
    <row r="501" s="72" customFormat="1" ht="9" customHeight="1" x14ac:dyDescent="0.25"/>
    <row r="502" s="72" customFormat="1" ht="9" customHeight="1" x14ac:dyDescent="0.25"/>
    <row r="503" s="72" customFormat="1" ht="9" customHeight="1" x14ac:dyDescent="0.25"/>
    <row r="504" s="72" customFormat="1" ht="9" customHeight="1" x14ac:dyDescent="0.25"/>
    <row r="505" s="72" customFormat="1" ht="9" customHeight="1" x14ac:dyDescent="0.25"/>
    <row r="506" s="72" customFormat="1" ht="9" customHeight="1" x14ac:dyDescent="0.25"/>
    <row r="507" s="72" customFormat="1" ht="9" customHeight="1" x14ac:dyDescent="0.25"/>
    <row r="508" s="72" customFormat="1" ht="9" customHeight="1" x14ac:dyDescent="0.25"/>
    <row r="509" s="72" customFormat="1" ht="9" customHeight="1" x14ac:dyDescent="0.25"/>
    <row r="510" s="72" customFormat="1" ht="9" customHeight="1" x14ac:dyDescent="0.25"/>
    <row r="511" s="72" customFormat="1" ht="9" customHeight="1" x14ac:dyDescent="0.25"/>
    <row r="512" s="72" customFormat="1" ht="9" customHeight="1" x14ac:dyDescent="0.25"/>
    <row r="513" s="72" customFormat="1" ht="9" customHeight="1" x14ac:dyDescent="0.25"/>
    <row r="514" s="72" customFormat="1" ht="9" customHeight="1" x14ac:dyDescent="0.25"/>
    <row r="515" s="72" customFormat="1" ht="9" customHeight="1" x14ac:dyDescent="0.25"/>
    <row r="516" s="72" customFormat="1" ht="9" customHeight="1" x14ac:dyDescent="0.25"/>
    <row r="517" s="72" customFormat="1" ht="9" customHeight="1" x14ac:dyDescent="0.25"/>
    <row r="518" s="72" customFormat="1" ht="9" customHeight="1" x14ac:dyDescent="0.25"/>
    <row r="519" s="72" customFormat="1" ht="9" customHeight="1" x14ac:dyDescent="0.25"/>
    <row r="520" s="72" customFormat="1" ht="9" customHeight="1" x14ac:dyDescent="0.25"/>
    <row r="521" s="72" customFormat="1" ht="9" customHeight="1" x14ac:dyDescent="0.25"/>
    <row r="522" s="72" customFormat="1" ht="9" customHeight="1" x14ac:dyDescent="0.25"/>
    <row r="523" s="72" customFormat="1" ht="9" customHeight="1" x14ac:dyDescent="0.25"/>
    <row r="524" s="72" customFormat="1" ht="9" customHeight="1" x14ac:dyDescent="0.25"/>
    <row r="525" s="72" customFormat="1" ht="9" customHeight="1" x14ac:dyDescent="0.25"/>
    <row r="526" s="72" customFormat="1" ht="9" customHeight="1" x14ac:dyDescent="0.25"/>
    <row r="527" s="72" customFormat="1" ht="9" customHeight="1" x14ac:dyDescent="0.25"/>
    <row r="528" s="72" customFormat="1" ht="9" customHeight="1" x14ac:dyDescent="0.25"/>
    <row r="529" s="72" customFormat="1" ht="9" customHeight="1" x14ac:dyDescent="0.25"/>
    <row r="530" s="72" customFormat="1" ht="9" customHeight="1" x14ac:dyDescent="0.25"/>
    <row r="531" s="72" customFormat="1" ht="9" customHeight="1" x14ac:dyDescent="0.25"/>
    <row r="532" s="72" customFormat="1" ht="9" customHeight="1" x14ac:dyDescent="0.25"/>
    <row r="533" s="72" customFormat="1" ht="9" customHeight="1" x14ac:dyDescent="0.25"/>
    <row r="534" s="72" customFormat="1" ht="9" customHeight="1" x14ac:dyDescent="0.25"/>
    <row r="535" s="72" customFormat="1" ht="9" customHeight="1" x14ac:dyDescent="0.25"/>
    <row r="536" s="72" customFormat="1" ht="9" customHeight="1" x14ac:dyDescent="0.25"/>
    <row r="537" s="72" customFormat="1" ht="9" customHeight="1" x14ac:dyDescent="0.25"/>
    <row r="538" s="72" customFormat="1" ht="9" customHeight="1" x14ac:dyDescent="0.25"/>
    <row r="539" s="72" customFormat="1" ht="9" customHeight="1" x14ac:dyDescent="0.25"/>
    <row r="540" s="72" customFormat="1" ht="9" customHeight="1" x14ac:dyDescent="0.25"/>
    <row r="541" s="72" customFormat="1" ht="9" customHeight="1" x14ac:dyDescent="0.25"/>
    <row r="542" s="72" customFormat="1" ht="9" customHeight="1" x14ac:dyDescent="0.25"/>
    <row r="543" s="72" customFormat="1" ht="9" customHeight="1" x14ac:dyDescent="0.25"/>
    <row r="544" s="72" customFormat="1" ht="9" customHeight="1" x14ac:dyDescent="0.25"/>
    <row r="545" s="72" customFormat="1" ht="9" customHeight="1" x14ac:dyDescent="0.25"/>
    <row r="546" s="72" customFormat="1" ht="9" customHeight="1" x14ac:dyDescent="0.25"/>
    <row r="547" s="72" customFormat="1" ht="9" customHeight="1" x14ac:dyDescent="0.25"/>
    <row r="548" s="72" customFormat="1" ht="9" customHeight="1" x14ac:dyDescent="0.25"/>
    <row r="549" s="72" customFormat="1" ht="9" customHeight="1" x14ac:dyDescent="0.25"/>
    <row r="550" s="72" customFormat="1" ht="9" customHeight="1" x14ac:dyDescent="0.25"/>
    <row r="551" s="72" customFormat="1" ht="9" customHeight="1" x14ac:dyDescent="0.25"/>
    <row r="552" s="72" customFormat="1" ht="9" customHeight="1" x14ac:dyDescent="0.25"/>
    <row r="553" s="72" customFormat="1" ht="9" customHeight="1" x14ac:dyDescent="0.25"/>
    <row r="554" s="72" customFormat="1" ht="9" customHeight="1" x14ac:dyDescent="0.25"/>
    <row r="555" s="72" customFormat="1" ht="9" customHeight="1" x14ac:dyDescent="0.25"/>
    <row r="556" s="72" customFormat="1" ht="9" customHeight="1" x14ac:dyDescent="0.25"/>
    <row r="557" s="72" customFormat="1" ht="9" customHeight="1" x14ac:dyDescent="0.25"/>
    <row r="558" s="72" customFormat="1" ht="9" customHeight="1" x14ac:dyDescent="0.25"/>
    <row r="559" s="72" customFormat="1" ht="9" customHeight="1" x14ac:dyDescent="0.25"/>
    <row r="560" s="72" customFormat="1" ht="9" customHeight="1" x14ac:dyDescent="0.25"/>
    <row r="561" s="72" customFormat="1" ht="9" customHeight="1" x14ac:dyDescent="0.25"/>
    <row r="562" s="72" customFormat="1" ht="9" customHeight="1" x14ac:dyDescent="0.25"/>
    <row r="563" s="72" customFormat="1" ht="9" customHeight="1" x14ac:dyDescent="0.25"/>
    <row r="564" s="72" customFormat="1" ht="9" customHeight="1" x14ac:dyDescent="0.25"/>
    <row r="565" s="72" customFormat="1" ht="9" customHeight="1" x14ac:dyDescent="0.25"/>
    <row r="566" s="72" customFormat="1" ht="9" customHeight="1" x14ac:dyDescent="0.25"/>
    <row r="567" s="72" customFormat="1" ht="9" customHeight="1" x14ac:dyDescent="0.25"/>
    <row r="568" s="72" customFormat="1" ht="9" customHeight="1" x14ac:dyDescent="0.25"/>
    <row r="569" s="72" customFormat="1" ht="9" customHeight="1" x14ac:dyDescent="0.25"/>
    <row r="570" s="72" customFormat="1" ht="9" customHeight="1" x14ac:dyDescent="0.25"/>
    <row r="571" s="72" customFormat="1" ht="9" customHeight="1" x14ac:dyDescent="0.25"/>
    <row r="572" s="72" customFormat="1" ht="9" customHeight="1" x14ac:dyDescent="0.25"/>
    <row r="573" s="72" customFormat="1" ht="9" customHeight="1" x14ac:dyDescent="0.25"/>
    <row r="574" s="72" customFormat="1" ht="9" customHeight="1" x14ac:dyDescent="0.25"/>
    <row r="575" s="72" customFormat="1" ht="9" customHeight="1" x14ac:dyDescent="0.25"/>
    <row r="576" s="72" customFormat="1" ht="9" customHeight="1" x14ac:dyDescent="0.25"/>
    <row r="577" s="72" customFormat="1" ht="9" customHeight="1" x14ac:dyDescent="0.25"/>
    <row r="578" s="72" customFormat="1" ht="9" customHeight="1" x14ac:dyDescent="0.25"/>
    <row r="579" s="72" customFormat="1" ht="9" customHeight="1" x14ac:dyDescent="0.25"/>
    <row r="580" s="72" customFormat="1" ht="9" customHeight="1" x14ac:dyDescent="0.25"/>
    <row r="581" s="72" customFormat="1" ht="9" customHeight="1" x14ac:dyDescent="0.25"/>
    <row r="582" s="72" customFormat="1" ht="9" customHeight="1" x14ac:dyDescent="0.25"/>
    <row r="583" s="72" customFormat="1" ht="9" customHeight="1" x14ac:dyDescent="0.25"/>
    <row r="584" s="72" customFormat="1" ht="9" customHeight="1" x14ac:dyDescent="0.25"/>
    <row r="585" s="72" customFormat="1" ht="9" customHeight="1" x14ac:dyDescent="0.25"/>
    <row r="586" s="72" customFormat="1" ht="9" customHeight="1" x14ac:dyDescent="0.25"/>
    <row r="587" s="72" customFormat="1" ht="9" customHeight="1" x14ac:dyDescent="0.25"/>
    <row r="588" s="72" customFormat="1" ht="9" customHeight="1" x14ac:dyDescent="0.25"/>
    <row r="589" s="72" customFormat="1" ht="9" customHeight="1" x14ac:dyDescent="0.25"/>
    <row r="590" s="72" customFormat="1" ht="9" customHeight="1" x14ac:dyDescent="0.25"/>
    <row r="591" s="72" customFormat="1" ht="9" customHeight="1" x14ac:dyDescent="0.25"/>
    <row r="592" s="72" customFormat="1" ht="9" customHeight="1" x14ac:dyDescent="0.25"/>
    <row r="593" s="72" customFormat="1" ht="9" customHeight="1" x14ac:dyDescent="0.25"/>
    <row r="594" s="72" customFormat="1" ht="9" customHeight="1" x14ac:dyDescent="0.25"/>
    <row r="595" s="72" customFormat="1" ht="9" customHeight="1" x14ac:dyDescent="0.25"/>
    <row r="596" s="72" customFormat="1" ht="9" customHeight="1" x14ac:dyDescent="0.25"/>
    <row r="597" s="72" customFormat="1" ht="9" customHeight="1" x14ac:dyDescent="0.25"/>
    <row r="598" s="72" customFormat="1" ht="9" customHeight="1" x14ac:dyDescent="0.25"/>
    <row r="599" s="72" customFormat="1" ht="9" customHeight="1" x14ac:dyDescent="0.25"/>
    <row r="600" s="72" customFormat="1" ht="9" customHeight="1" x14ac:dyDescent="0.25"/>
    <row r="601" s="72" customFormat="1" ht="9" customHeight="1" x14ac:dyDescent="0.25"/>
    <row r="602" s="72" customFormat="1" ht="9" customHeight="1" x14ac:dyDescent="0.25"/>
    <row r="603" s="72" customFormat="1" ht="9" customHeight="1" x14ac:dyDescent="0.25"/>
    <row r="604" s="72" customFormat="1" ht="9" customHeight="1" x14ac:dyDescent="0.25"/>
    <row r="605" s="72" customFormat="1" ht="9" customHeight="1" x14ac:dyDescent="0.25"/>
    <row r="606" s="72" customFormat="1" ht="9" customHeight="1" x14ac:dyDescent="0.25"/>
    <row r="607" s="72" customFormat="1" ht="9" customHeight="1" x14ac:dyDescent="0.25"/>
    <row r="608" s="72" customFormat="1" ht="9" customHeight="1" x14ac:dyDescent="0.25"/>
    <row r="609" s="72" customFormat="1" ht="9" customHeight="1" x14ac:dyDescent="0.25"/>
    <row r="610" s="72" customFormat="1" ht="9" customHeight="1" x14ac:dyDescent="0.25"/>
    <row r="611" s="72" customFormat="1" ht="9" customHeight="1" x14ac:dyDescent="0.25"/>
    <row r="612" s="72" customFormat="1" ht="9" customHeight="1" x14ac:dyDescent="0.25"/>
    <row r="613" s="72" customFormat="1" ht="9" customHeight="1" x14ac:dyDescent="0.25"/>
    <row r="614" s="72" customFormat="1" ht="9" customHeight="1" x14ac:dyDescent="0.25"/>
    <row r="615" s="72" customFormat="1" ht="9" customHeight="1" x14ac:dyDescent="0.25"/>
    <row r="616" s="72" customFormat="1" ht="9" customHeight="1" x14ac:dyDescent="0.25"/>
    <row r="617" s="72" customFormat="1" ht="9" customHeight="1" x14ac:dyDescent="0.25"/>
    <row r="618" s="72" customFormat="1" ht="9" customHeight="1" x14ac:dyDescent="0.25"/>
    <row r="619" s="72" customFormat="1" ht="9" customHeight="1" x14ac:dyDescent="0.25"/>
    <row r="620" s="72" customFormat="1" ht="9" customHeight="1" x14ac:dyDescent="0.25"/>
    <row r="621" s="72" customFormat="1" ht="9" customHeight="1" x14ac:dyDescent="0.25"/>
    <row r="622" s="72" customFormat="1" ht="9" customHeight="1" x14ac:dyDescent="0.25"/>
    <row r="623" s="72" customFormat="1" ht="9" customHeight="1" x14ac:dyDescent="0.25"/>
    <row r="624" s="72" customFormat="1" ht="9" customHeight="1" x14ac:dyDescent="0.25"/>
    <row r="625" s="72" customFormat="1" ht="9" customHeight="1" x14ac:dyDescent="0.25"/>
    <row r="626" s="72" customFormat="1" ht="9" customHeight="1" x14ac:dyDescent="0.25"/>
    <row r="627" s="72" customFormat="1" ht="9" customHeight="1" x14ac:dyDescent="0.25"/>
    <row r="628" s="72" customFormat="1" ht="9" customHeight="1" x14ac:dyDescent="0.25"/>
    <row r="629" s="72" customFormat="1" ht="9" customHeight="1" x14ac:dyDescent="0.25"/>
    <row r="630" s="72" customFormat="1" ht="9" customHeight="1" x14ac:dyDescent="0.25"/>
    <row r="631" s="72" customFormat="1" ht="9" customHeight="1" x14ac:dyDescent="0.25"/>
    <row r="632" s="72" customFormat="1" ht="9" customHeight="1" x14ac:dyDescent="0.25"/>
    <row r="633" s="72" customFormat="1" ht="9" customHeight="1" x14ac:dyDescent="0.25"/>
    <row r="634" s="72" customFormat="1" ht="9" customHeight="1" x14ac:dyDescent="0.25"/>
    <row r="635" s="72" customFormat="1" ht="9" customHeight="1" x14ac:dyDescent="0.25"/>
    <row r="636" s="72" customFormat="1" ht="9" customHeight="1" x14ac:dyDescent="0.25"/>
    <row r="637" s="72" customFormat="1" ht="9" customHeight="1" x14ac:dyDescent="0.25"/>
    <row r="638" s="72" customFormat="1" ht="9" customHeight="1" x14ac:dyDescent="0.25"/>
    <row r="639" s="72" customFormat="1" ht="9" customHeight="1" x14ac:dyDescent="0.25"/>
    <row r="640" s="72" customFormat="1" ht="9" customHeight="1" x14ac:dyDescent="0.25"/>
    <row r="641" s="72" customFormat="1" ht="9" customHeight="1" x14ac:dyDescent="0.25"/>
    <row r="642" s="72" customFormat="1" ht="9" customHeight="1" x14ac:dyDescent="0.25"/>
    <row r="643" s="72" customFormat="1" ht="9" customHeight="1" x14ac:dyDescent="0.25"/>
    <row r="644" s="72" customFormat="1" ht="9" customHeight="1" x14ac:dyDescent="0.25"/>
    <row r="645" s="72" customFormat="1" ht="9" customHeight="1" x14ac:dyDescent="0.25"/>
    <row r="646" s="72" customFormat="1" ht="9" customHeight="1" x14ac:dyDescent="0.25"/>
    <row r="647" s="72" customFormat="1" ht="9" customHeight="1" x14ac:dyDescent="0.25"/>
    <row r="648" s="72" customFormat="1" ht="9" customHeight="1" x14ac:dyDescent="0.25"/>
    <row r="649" s="72" customFormat="1" ht="9" customHeight="1" x14ac:dyDescent="0.25"/>
    <row r="650" s="72" customFormat="1" ht="9" customHeight="1" x14ac:dyDescent="0.25"/>
    <row r="651" s="72" customFormat="1" ht="9" customHeight="1" x14ac:dyDescent="0.25"/>
    <row r="652" s="72" customFormat="1" ht="9" customHeight="1" x14ac:dyDescent="0.25"/>
    <row r="653" s="72" customFormat="1" ht="9" customHeight="1" x14ac:dyDescent="0.25"/>
    <row r="654" s="72" customFormat="1" ht="9" customHeight="1" x14ac:dyDescent="0.25"/>
    <row r="655" s="72" customFormat="1" ht="9" customHeight="1" x14ac:dyDescent="0.25"/>
    <row r="656" s="72" customFormat="1" ht="9" customHeight="1" x14ac:dyDescent="0.25"/>
    <row r="657" s="72" customFormat="1" ht="9" customHeight="1" x14ac:dyDescent="0.25"/>
    <row r="658" s="72" customFormat="1" ht="9" customHeight="1" x14ac:dyDescent="0.25"/>
    <row r="659" s="72" customFormat="1" ht="9" customHeight="1" x14ac:dyDescent="0.25"/>
    <row r="660" s="72" customFormat="1" ht="9" customHeight="1" x14ac:dyDescent="0.25"/>
    <row r="661" s="72" customFormat="1" ht="9" customHeight="1" x14ac:dyDescent="0.25"/>
    <row r="662" s="72" customFormat="1" ht="9" customHeight="1" x14ac:dyDescent="0.25"/>
    <row r="663" s="72" customFormat="1" ht="9" customHeight="1" x14ac:dyDescent="0.25"/>
    <row r="664" s="72" customFormat="1" ht="9" customHeight="1" x14ac:dyDescent="0.25"/>
    <row r="665" s="72" customFormat="1" ht="9" customHeight="1" x14ac:dyDescent="0.25"/>
    <row r="666" s="72" customFormat="1" ht="9" customHeight="1" x14ac:dyDescent="0.25"/>
    <row r="667" s="72" customFormat="1" ht="9" customHeight="1" x14ac:dyDescent="0.25"/>
    <row r="668" s="72" customFormat="1" ht="9" customHeight="1" x14ac:dyDescent="0.25"/>
    <row r="669" s="72" customFormat="1" ht="9" customHeight="1" x14ac:dyDescent="0.25"/>
    <row r="670" s="72" customFormat="1" ht="9" customHeight="1" x14ac:dyDescent="0.25"/>
    <row r="671" s="72" customFormat="1" ht="9" customHeight="1" x14ac:dyDescent="0.25"/>
    <row r="672" s="72" customFormat="1" ht="9" customHeight="1" x14ac:dyDescent="0.25"/>
    <row r="673" s="72" customFormat="1" ht="9" customHeight="1" x14ac:dyDescent="0.25"/>
    <row r="674" s="72" customFormat="1" ht="9" customHeight="1" x14ac:dyDescent="0.25"/>
    <row r="675" s="72" customFormat="1" ht="9" customHeight="1" x14ac:dyDescent="0.25"/>
    <row r="676" s="72" customFormat="1" ht="9" customHeight="1" x14ac:dyDescent="0.25"/>
    <row r="677" s="72" customFormat="1" ht="9" customHeight="1" x14ac:dyDescent="0.25"/>
    <row r="678" s="72" customFormat="1" ht="9" customHeight="1" x14ac:dyDescent="0.25"/>
    <row r="679" s="72" customFormat="1" ht="9" customHeight="1" x14ac:dyDescent="0.25"/>
    <row r="680" s="72" customFormat="1" ht="9" customHeight="1" x14ac:dyDescent="0.25"/>
    <row r="681" s="72" customFormat="1" ht="9" customHeight="1" x14ac:dyDescent="0.25"/>
    <row r="682" s="72" customFormat="1" ht="9" customHeight="1" x14ac:dyDescent="0.25"/>
    <row r="683" s="72" customFormat="1" ht="9" customHeight="1" x14ac:dyDescent="0.25"/>
    <row r="684" s="72" customFormat="1" ht="9" customHeight="1" x14ac:dyDescent="0.25"/>
    <row r="685" s="72" customFormat="1" ht="9" customHeight="1" x14ac:dyDescent="0.25"/>
    <row r="686" s="72" customFormat="1" ht="9" customHeight="1" x14ac:dyDescent="0.25"/>
    <row r="687" s="72" customFormat="1" ht="9" customHeight="1" x14ac:dyDescent="0.25"/>
    <row r="688" s="72" customFormat="1" ht="9" customHeight="1" x14ac:dyDescent="0.25"/>
    <row r="689" s="72" customFormat="1" ht="9" customHeight="1" x14ac:dyDescent="0.25"/>
    <row r="690" s="72" customFormat="1" ht="9" customHeight="1" x14ac:dyDescent="0.25"/>
    <row r="691" s="72" customFormat="1" ht="9" customHeight="1" x14ac:dyDescent="0.25"/>
    <row r="692" s="72" customFormat="1" ht="9" customHeight="1" x14ac:dyDescent="0.25"/>
    <row r="693" s="72" customFormat="1" ht="9" customHeight="1" x14ac:dyDescent="0.25"/>
    <row r="694" s="72" customFormat="1" ht="9" customHeight="1" x14ac:dyDescent="0.25"/>
    <row r="695" s="72" customFormat="1" ht="9" customHeight="1" x14ac:dyDescent="0.25"/>
    <row r="696" s="72" customFormat="1" ht="9" customHeight="1" x14ac:dyDescent="0.25"/>
    <row r="697" s="72" customFormat="1" ht="9" customHeight="1" x14ac:dyDescent="0.25"/>
    <row r="698" s="72" customFormat="1" ht="9" customHeight="1" x14ac:dyDescent="0.25"/>
    <row r="699" s="72" customFormat="1" ht="9" customHeight="1" x14ac:dyDescent="0.25"/>
    <row r="700" s="72" customFormat="1" ht="9" customHeight="1" x14ac:dyDescent="0.25"/>
    <row r="701" s="72" customFormat="1" ht="9" customHeight="1" x14ac:dyDescent="0.25"/>
    <row r="702" s="72" customFormat="1" ht="9" customHeight="1" x14ac:dyDescent="0.25"/>
    <row r="703" s="72" customFormat="1" ht="9" customHeight="1" x14ac:dyDescent="0.25"/>
    <row r="704" s="72" customFormat="1" ht="9" customHeight="1" x14ac:dyDescent="0.25"/>
    <row r="705" s="72" customFormat="1" ht="9" customHeight="1" x14ac:dyDescent="0.25"/>
    <row r="706" s="72" customFormat="1" ht="9" customHeight="1" x14ac:dyDescent="0.25"/>
    <row r="707" s="72" customFormat="1" ht="9" customHeight="1" x14ac:dyDescent="0.25"/>
    <row r="708" s="72" customFormat="1" ht="9" customHeight="1" x14ac:dyDescent="0.25"/>
    <row r="709" s="72" customFormat="1" ht="9" customHeight="1" x14ac:dyDescent="0.25"/>
    <row r="710" s="72" customFormat="1" ht="9" customHeight="1" x14ac:dyDescent="0.25"/>
    <row r="711" s="72" customFormat="1" ht="9" customHeight="1" x14ac:dyDescent="0.25"/>
    <row r="712" s="72" customFormat="1" ht="9" customHeight="1" x14ac:dyDescent="0.25"/>
    <row r="713" s="72" customFormat="1" ht="9" customHeight="1" x14ac:dyDescent="0.25"/>
    <row r="714" s="72" customFormat="1" ht="9" customHeight="1" x14ac:dyDescent="0.25"/>
    <row r="715" s="72" customFormat="1" ht="9" customHeight="1" x14ac:dyDescent="0.25"/>
    <row r="716" s="72" customFormat="1" ht="9" customHeight="1" x14ac:dyDescent="0.25"/>
    <row r="717" s="72" customFormat="1" ht="9" customHeight="1" x14ac:dyDescent="0.25"/>
    <row r="718" s="72" customFormat="1" ht="9" customHeight="1" x14ac:dyDescent="0.25"/>
    <row r="719" s="72" customFormat="1" ht="9" customHeight="1" x14ac:dyDescent="0.25"/>
    <row r="720" s="72" customFormat="1" ht="9" customHeight="1" x14ac:dyDescent="0.25"/>
    <row r="721" s="72" customFormat="1" ht="9" customHeight="1" x14ac:dyDescent="0.25"/>
    <row r="722" s="72" customFormat="1" ht="9" customHeight="1" x14ac:dyDescent="0.25"/>
    <row r="723" s="72" customFormat="1" ht="9" customHeight="1" x14ac:dyDescent="0.25"/>
    <row r="724" s="72" customFormat="1" ht="9" customHeight="1" x14ac:dyDescent="0.25"/>
    <row r="725" s="72" customFormat="1" ht="9" customHeight="1" x14ac:dyDescent="0.25"/>
    <row r="726" s="72" customFormat="1" ht="9" customHeight="1" x14ac:dyDescent="0.25"/>
    <row r="727" s="72" customFormat="1" ht="9" customHeight="1" x14ac:dyDescent="0.25"/>
    <row r="728" s="72" customFormat="1" ht="9" customHeight="1" x14ac:dyDescent="0.25"/>
    <row r="729" s="72" customFormat="1" ht="9" customHeight="1" x14ac:dyDescent="0.25"/>
    <row r="730" s="72" customFormat="1" ht="9" customHeight="1" x14ac:dyDescent="0.25"/>
    <row r="731" s="72" customFormat="1" ht="9" customHeight="1" x14ac:dyDescent="0.25"/>
    <row r="732" s="72" customFormat="1" ht="9" customHeight="1" x14ac:dyDescent="0.25"/>
    <row r="733" s="72" customFormat="1" ht="9" customHeight="1" x14ac:dyDescent="0.25"/>
    <row r="734" s="72" customFormat="1" ht="9" customHeight="1" x14ac:dyDescent="0.25"/>
    <row r="735" s="72" customFormat="1" ht="9" customHeight="1" x14ac:dyDescent="0.25"/>
    <row r="736" s="72" customFormat="1" ht="9" customHeight="1" x14ac:dyDescent="0.25"/>
    <row r="737" s="72" customFormat="1" ht="9" customHeight="1" x14ac:dyDescent="0.25"/>
    <row r="738" s="72" customFormat="1" ht="9" customHeight="1" x14ac:dyDescent="0.25"/>
    <row r="739" s="72" customFormat="1" ht="9" customHeight="1" x14ac:dyDescent="0.25"/>
    <row r="740" s="72" customFormat="1" ht="9" customHeight="1" x14ac:dyDescent="0.25"/>
    <row r="741" s="72" customFormat="1" ht="9" customHeight="1" x14ac:dyDescent="0.25"/>
    <row r="742" s="72" customFormat="1" ht="9" customHeight="1" x14ac:dyDescent="0.25"/>
    <row r="743" s="72" customFormat="1" ht="9" customHeight="1" x14ac:dyDescent="0.25"/>
    <row r="744" s="72" customFormat="1" ht="9" customHeight="1" x14ac:dyDescent="0.25"/>
    <row r="745" s="72" customFormat="1" ht="9" customHeight="1" x14ac:dyDescent="0.25"/>
    <row r="746" s="72" customFormat="1" ht="9" customHeight="1" x14ac:dyDescent="0.25"/>
    <row r="747" s="72" customFormat="1" ht="9" customHeight="1" x14ac:dyDescent="0.25"/>
    <row r="748" s="72" customFormat="1" ht="9" customHeight="1" x14ac:dyDescent="0.25"/>
    <row r="749" s="72" customFormat="1" ht="9" customHeight="1" x14ac:dyDescent="0.25"/>
    <row r="750" s="72" customFormat="1" ht="9" customHeight="1" x14ac:dyDescent="0.25"/>
    <row r="751" s="72" customFormat="1" ht="9" customHeight="1" x14ac:dyDescent="0.25"/>
    <row r="752" s="72" customFormat="1" ht="9" customHeight="1" x14ac:dyDescent="0.25"/>
    <row r="753" s="72" customFormat="1" ht="9" customHeight="1" x14ac:dyDescent="0.25"/>
    <row r="754" s="72" customFormat="1" ht="9" customHeight="1" x14ac:dyDescent="0.25"/>
    <row r="755" s="72" customFormat="1" ht="9" customHeight="1" x14ac:dyDescent="0.25"/>
    <row r="756" s="72" customFormat="1" ht="9" customHeight="1" x14ac:dyDescent="0.25"/>
    <row r="757" s="72" customFormat="1" ht="9" customHeight="1" x14ac:dyDescent="0.25"/>
    <row r="758" s="72" customFormat="1" ht="9" customHeight="1" x14ac:dyDescent="0.25"/>
    <row r="759" s="72" customFormat="1" ht="9" customHeight="1" x14ac:dyDescent="0.25"/>
    <row r="760" s="72" customFormat="1" ht="9" customHeight="1" x14ac:dyDescent="0.25"/>
    <row r="761" s="72" customFormat="1" ht="9" customHeight="1" x14ac:dyDescent="0.25"/>
    <row r="762" s="72" customFormat="1" ht="9" customHeight="1" x14ac:dyDescent="0.25"/>
    <row r="763" s="72" customFormat="1" ht="9" customHeight="1" x14ac:dyDescent="0.25"/>
    <row r="764" s="72" customFormat="1" ht="9" customHeight="1" x14ac:dyDescent="0.25"/>
    <row r="765" s="72" customFormat="1" ht="9" customHeight="1" x14ac:dyDescent="0.25"/>
    <row r="766" s="72" customFormat="1" ht="9" customHeight="1" x14ac:dyDescent="0.25"/>
    <row r="767" s="72" customFormat="1" ht="9" customHeight="1" x14ac:dyDescent="0.25"/>
    <row r="768" s="72" customFormat="1" ht="9" customHeight="1" x14ac:dyDescent="0.25"/>
    <row r="769" s="72" customFormat="1" ht="9" customHeight="1" x14ac:dyDescent="0.25"/>
    <row r="770" s="72" customFormat="1" ht="9" customHeight="1" x14ac:dyDescent="0.25"/>
    <row r="771" s="72" customFormat="1" ht="9" customHeight="1" x14ac:dyDescent="0.25"/>
    <row r="772" s="72" customFormat="1" ht="9" customHeight="1" x14ac:dyDescent="0.25"/>
    <row r="773" s="72" customFormat="1" ht="9" customHeight="1" x14ac:dyDescent="0.25"/>
    <row r="774" s="72" customFormat="1" ht="9" customHeight="1" x14ac:dyDescent="0.25"/>
    <row r="775" s="72" customFormat="1" ht="9" customHeight="1" x14ac:dyDescent="0.25"/>
    <row r="776" s="72" customFormat="1" ht="9" customHeight="1" x14ac:dyDescent="0.25"/>
    <row r="777" s="72" customFormat="1" ht="9" customHeight="1" x14ac:dyDescent="0.25"/>
    <row r="778" s="72" customFormat="1" ht="9" customHeight="1" x14ac:dyDescent="0.25"/>
    <row r="779" s="72" customFormat="1" ht="9" customHeight="1" x14ac:dyDescent="0.25"/>
    <row r="780" s="72" customFormat="1" ht="9" customHeight="1" x14ac:dyDescent="0.25"/>
    <row r="781" s="72" customFormat="1" ht="9" customHeight="1" x14ac:dyDescent="0.25"/>
    <row r="782" s="72" customFormat="1" ht="9" customHeight="1" x14ac:dyDescent="0.25"/>
    <row r="783" s="72" customFormat="1" ht="9" customHeight="1" x14ac:dyDescent="0.25"/>
    <row r="784" s="72" customFormat="1" ht="9" customHeight="1" x14ac:dyDescent="0.25"/>
    <row r="785" s="72" customFormat="1" ht="9" customHeight="1" x14ac:dyDescent="0.25"/>
    <row r="786" s="72" customFormat="1" ht="9" customHeight="1" x14ac:dyDescent="0.25"/>
    <row r="787" s="72" customFormat="1" ht="9" customHeight="1" x14ac:dyDescent="0.25"/>
    <row r="788" s="72" customFormat="1" ht="9" customHeight="1" x14ac:dyDescent="0.25"/>
    <row r="789" s="72" customFormat="1" ht="9" customHeight="1" x14ac:dyDescent="0.25"/>
    <row r="790" s="72" customFormat="1" ht="9" customHeight="1" x14ac:dyDescent="0.25"/>
    <row r="791" s="72" customFormat="1" ht="9" customHeight="1" x14ac:dyDescent="0.25"/>
    <row r="792" s="72" customFormat="1" ht="9" customHeight="1" x14ac:dyDescent="0.25"/>
    <row r="793" s="72" customFormat="1" ht="9" customHeight="1" x14ac:dyDescent="0.25"/>
    <row r="794" s="72" customFormat="1" ht="9" customHeight="1" x14ac:dyDescent="0.25"/>
    <row r="795" s="72" customFormat="1" ht="9" customHeight="1" x14ac:dyDescent="0.25"/>
    <row r="796" s="72" customFormat="1" ht="9" customHeight="1" x14ac:dyDescent="0.25"/>
    <row r="797" s="72" customFormat="1" ht="9" customHeight="1" x14ac:dyDescent="0.25"/>
    <row r="798" s="72" customFormat="1" ht="9" customHeight="1" x14ac:dyDescent="0.25"/>
    <row r="799" s="72" customFormat="1" ht="9" customHeight="1" x14ac:dyDescent="0.25"/>
    <row r="800" s="72" customFormat="1" ht="9" customHeight="1" x14ac:dyDescent="0.25"/>
    <row r="801" s="72" customFormat="1" ht="9" customHeight="1" x14ac:dyDescent="0.25"/>
    <row r="802" s="72" customFormat="1" ht="9" customHeight="1" x14ac:dyDescent="0.25"/>
    <row r="803" s="72" customFormat="1" ht="9" customHeight="1" x14ac:dyDescent="0.25"/>
    <row r="804" s="72" customFormat="1" ht="9" customHeight="1" x14ac:dyDescent="0.25"/>
    <row r="805" s="72" customFormat="1" ht="9" customHeight="1" x14ac:dyDescent="0.25"/>
    <row r="806" s="72" customFormat="1" ht="9" customHeight="1" x14ac:dyDescent="0.25"/>
    <row r="807" s="72" customFormat="1" ht="9" customHeight="1" x14ac:dyDescent="0.25"/>
    <row r="808" s="72" customFormat="1" ht="9" customHeight="1" x14ac:dyDescent="0.25"/>
    <row r="809" s="72" customFormat="1" ht="9" customHeight="1" x14ac:dyDescent="0.25"/>
    <row r="810" s="72" customFormat="1" ht="9" customHeight="1" x14ac:dyDescent="0.25"/>
    <row r="811" s="72" customFormat="1" ht="9" customHeight="1" x14ac:dyDescent="0.25"/>
    <row r="812" s="72" customFormat="1" ht="9" customHeight="1" x14ac:dyDescent="0.25"/>
    <row r="813" s="72" customFormat="1" ht="9" customHeight="1" x14ac:dyDescent="0.25"/>
    <row r="814" s="72" customFormat="1" ht="9" customHeight="1" x14ac:dyDescent="0.25"/>
    <row r="815" s="72" customFormat="1" ht="9" customHeight="1" x14ac:dyDescent="0.25"/>
    <row r="816" s="72" customFormat="1" ht="9" customHeight="1" x14ac:dyDescent="0.25"/>
    <row r="817" s="72" customFormat="1" ht="9" customHeight="1" x14ac:dyDescent="0.25"/>
    <row r="818" s="72" customFormat="1" ht="9" customHeight="1" x14ac:dyDescent="0.25"/>
    <row r="819" s="72" customFormat="1" ht="9" customHeight="1" x14ac:dyDescent="0.25"/>
    <row r="820" s="72" customFormat="1" ht="9" customHeight="1" x14ac:dyDescent="0.25"/>
    <row r="821" s="72" customFormat="1" ht="9" customHeight="1" x14ac:dyDescent="0.25"/>
    <row r="822" s="72" customFormat="1" ht="9" customHeight="1" x14ac:dyDescent="0.25"/>
    <row r="823" s="72" customFormat="1" ht="9" customHeight="1" x14ac:dyDescent="0.25"/>
    <row r="824" s="72" customFormat="1" ht="9" customHeight="1" x14ac:dyDescent="0.25"/>
    <row r="825" s="72" customFormat="1" ht="9" customHeight="1" x14ac:dyDescent="0.25"/>
    <row r="826" s="72" customFormat="1" ht="9" customHeight="1" x14ac:dyDescent="0.25"/>
    <row r="827" s="72" customFormat="1" ht="9" customHeight="1" x14ac:dyDescent="0.25"/>
    <row r="828" s="72" customFormat="1" ht="9" customHeight="1" x14ac:dyDescent="0.25"/>
    <row r="829" s="72" customFormat="1" ht="9" customHeight="1" x14ac:dyDescent="0.25"/>
    <row r="830" s="72" customFormat="1" ht="9" customHeight="1" x14ac:dyDescent="0.25"/>
    <row r="831" s="72" customFormat="1" ht="9" customHeight="1" x14ac:dyDescent="0.25"/>
    <row r="832" s="72" customFormat="1" ht="9" customHeight="1" x14ac:dyDescent="0.25"/>
    <row r="833" s="72" customFormat="1" ht="9" customHeight="1" x14ac:dyDescent="0.25"/>
    <row r="834" s="72" customFormat="1" ht="9" customHeight="1" x14ac:dyDescent="0.25"/>
    <row r="835" s="72" customFormat="1" ht="9" customHeight="1" x14ac:dyDescent="0.25"/>
    <row r="836" s="72" customFormat="1" ht="9" customHeight="1" x14ac:dyDescent="0.25"/>
    <row r="837" s="72" customFormat="1" ht="9" customHeight="1" x14ac:dyDescent="0.25"/>
    <row r="838" s="72" customFormat="1" ht="9" customHeight="1" x14ac:dyDescent="0.25"/>
    <row r="839" s="72" customFormat="1" ht="9" customHeight="1" x14ac:dyDescent="0.25"/>
    <row r="840" s="72" customFormat="1" ht="9" customHeight="1" x14ac:dyDescent="0.25"/>
    <row r="841" s="72" customFormat="1" ht="9" customHeight="1" x14ac:dyDescent="0.25"/>
    <row r="842" s="72" customFormat="1" ht="9" customHeight="1" x14ac:dyDescent="0.25"/>
    <row r="843" s="72" customFormat="1" ht="9" customHeight="1" x14ac:dyDescent="0.25"/>
    <row r="844" s="72" customFormat="1" ht="9" customHeight="1" x14ac:dyDescent="0.25"/>
    <row r="845" s="72" customFormat="1" ht="9" customHeight="1" x14ac:dyDescent="0.25"/>
    <row r="846" s="72" customFormat="1" ht="9" customHeight="1" x14ac:dyDescent="0.25"/>
    <row r="847" s="72" customFormat="1" ht="9" customHeight="1" x14ac:dyDescent="0.25"/>
    <row r="848" s="72" customFormat="1" ht="9" customHeight="1" x14ac:dyDescent="0.25"/>
    <row r="849" s="72" customFormat="1" ht="9" customHeight="1" x14ac:dyDescent="0.25"/>
    <row r="850" s="72" customFormat="1" ht="9" customHeight="1" x14ac:dyDescent="0.25"/>
    <row r="851" s="72" customFormat="1" ht="9" customHeight="1" x14ac:dyDescent="0.25"/>
    <row r="852" s="72" customFormat="1" ht="9" customHeight="1" x14ac:dyDescent="0.25"/>
    <row r="853" s="72" customFormat="1" ht="9" customHeight="1" x14ac:dyDescent="0.25"/>
    <row r="854" s="72" customFormat="1" ht="9" customHeight="1" x14ac:dyDescent="0.25"/>
    <row r="855" s="72" customFormat="1" ht="9" customHeight="1" x14ac:dyDescent="0.25"/>
    <row r="856" s="72" customFormat="1" ht="9" customHeight="1" x14ac:dyDescent="0.25"/>
    <row r="857" s="72" customFormat="1" ht="9" customHeight="1" x14ac:dyDescent="0.25"/>
    <row r="858" s="72" customFormat="1" ht="9" customHeight="1" x14ac:dyDescent="0.25"/>
    <row r="859" s="72" customFormat="1" ht="9" customHeight="1" x14ac:dyDescent="0.25"/>
    <row r="860" s="72" customFormat="1" ht="9" customHeight="1" x14ac:dyDescent="0.25"/>
    <row r="861" s="72" customFormat="1" ht="9" customHeight="1" x14ac:dyDescent="0.25"/>
    <row r="862" s="72" customFormat="1" ht="9" customHeight="1" x14ac:dyDescent="0.25"/>
    <row r="863" s="72" customFormat="1" ht="9" customHeight="1" x14ac:dyDescent="0.25"/>
    <row r="864" s="72" customFormat="1" ht="9" customHeight="1" x14ac:dyDescent="0.25"/>
    <row r="865" s="72" customFormat="1" ht="9" customHeight="1" x14ac:dyDescent="0.25"/>
    <row r="866" s="72" customFormat="1" ht="9" customHeight="1" x14ac:dyDescent="0.25"/>
    <row r="867" s="72" customFormat="1" ht="9" customHeight="1" x14ac:dyDescent="0.25"/>
    <row r="868" s="72" customFormat="1" ht="9" customHeight="1" x14ac:dyDescent="0.25"/>
    <row r="869" s="72" customFormat="1" ht="9" customHeight="1" x14ac:dyDescent="0.25"/>
    <row r="870" s="72" customFormat="1" ht="9" customHeight="1" x14ac:dyDescent="0.25"/>
    <row r="871" s="72" customFormat="1" ht="9" customHeight="1" x14ac:dyDescent="0.25"/>
    <row r="872" s="72" customFormat="1" ht="9" customHeight="1" x14ac:dyDescent="0.25"/>
    <row r="873" s="72" customFormat="1" ht="9" customHeight="1" x14ac:dyDescent="0.25"/>
    <row r="874" s="72" customFormat="1" ht="9" customHeight="1" x14ac:dyDescent="0.25"/>
    <row r="875" s="72" customFormat="1" ht="9" customHeight="1" x14ac:dyDescent="0.25"/>
    <row r="876" s="72" customFormat="1" ht="9" customHeight="1" x14ac:dyDescent="0.25"/>
    <row r="877" s="72" customFormat="1" ht="9" customHeight="1" x14ac:dyDescent="0.25"/>
    <row r="878" s="72" customFormat="1" ht="9" customHeight="1" x14ac:dyDescent="0.25"/>
    <row r="879" s="72" customFormat="1" ht="9" customHeight="1" x14ac:dyDescent="0.25"/>
    <row r="880" s="72" customFormat="1" ht="9" customHeight="1" x14ac:dyDescent="0.25"/>
    <row r="881" s="72" customFormat="1" ht="9" customHeight="1" x14ac:dyDescent="0.25"/>
    <row r="882" s="72" customFormat="1" ht="9" customHeight="1" x14ac:dyDescent="0.25"/>
    <row r="883" s="72" customFormat="1" ht="9" customHeight="1" x14ac:dyDescent="0.25"/>
    <row r="884" s="72" customFormat="1" ht="9" customHeight="1" x14ac:dyDescent="0.25"/>
    <row r="885" s="72" customFormat="1" ht="9" customHeight="1" x14ac:dyDescent="0.25"/>
    <row r="886" s="72" customFormat="1" ht="9" customHeight="1" x14ac:dyDescent="0.25"/>
    <row r="887" s="72" customFormat="1" ht="9" customHeight="1" x14ac:dyDescent="0.25"/>
    <row r="888" s="72" customFormat="1" ht="9" customHeight="1" x14ac:dyDescent="0.25"/>
    <row r="889" s="72" customFormat="1" ht="9" customHeight="1" x14ac:dyDescent="0.25"/>
    <row r="890" s="72" customFormat="1" ht="9" customHeight="1" x14ac:dyDescent="0.25"/>
    <row r="891" s="72" customFormat="1" ht="9" customHeight="1" x14ac:dyDescent="0.25"/>
    <row r="892" s="72" customFormat="1" ht="9" customHeight="1" x14ac:dyDescent="0.25"/>
    <row r="893" s="72" customFormat="1" ht="9" customHeight="1" x14ac:dyDescent="0.25"/>
    <row r="894" s="72" customFormat="1" ht="9" customHeight="1" x14ac:dyDescent="0.25"/>
    <row r="895" s="72" customFormat="1" ht="9" customHeight="1" x14ac:dyDescent="0.25"/>
    <row r="896" s="72" customFormat="1" ht="9" customHeight="1" x14ac:dyDescent="0.25"/>
    <row r="897" s="72" customFormat="1" ht="9" customHeight="1" x14ac:dyDescent="0.25"/>
    <row r="898" s="72" customFormat="1" ht="9" customHeight="1" x14ac:dyDescent="0.25"/>
    <row r="899" s="72" customFormat="1" ht="9" customHeight="1" x14ac:dyDescent="0.25"/>
    <row r="900" s="72" customFormat="1" ht="9" customHeight="1" x14ac:dyDescent="0.25"/>
    <row r="901" s="72" customFormat="1" ht="9" customHeight="1" x14ac:dyDescent="0.25"/>
    <row r="902" s="72" customFormat="1" ht="9" customHeight="1" x14ac:dyDescent="0.25"/>
    <row r="903" s="72" customFormat="1" ht="9" customHeight="1" x14ac:dyDescent="0.25"/>
    <row r="904" s="72" customFormat="1" ht="9" customHeight="1" x14ac:dyDescent="0.25"/>
    <row r="905" s="72" customFormat="1" ht="9" customHeight="1" x14ac:dyDescent="0.25"/>
    <row r="906" s="72" customFormat="1" ht="9" customHeight="1" x14ac:dyDescent="0.25"/>
    <row r="907" s="72" customFormat="1" ht="9" customHeight="1" x14ac:dyDescent="0.25"/>
    <row r="908" s="72" customFormat="1" ht="9" customHeight="1" x14ac:dyDescent="0.25"/>
    <row r="909" s="72" customFormat="1" ht="9" customHeight="1" x14ac:dyDescent="0.25"/>
    <row r="910" s="72" customFormat="1" ht="9" customHeight="1" x14ac:dyDescent="0.25"/>
    <row r="911" s="72" customFormat="1" ht="9" customHeight="1" x14ac:dyDescent="0.25"/>
    <row r="912" s="72" customFormat="1" ht="9" customHeight="1" x14ac:dyDescent="0.25"/>
    <row r="913" s="72" customFormat="1" ht="9" customHeight="1" x14ac:dyDescent="0.25"/>
    <row r="914" s="72" customFormat="1" ht="9" customHeight="1" x14ac:dyDescent="0.25"/>
    <row r="915" s="72" customFormat="1" ht="9" customHeight="1" x14ac:dyDescent="0.25"/>
    <row r="916" s="72" customFormat="1" ht="9" customHeight="1" x14ac:dyDescent="0.25"/>
    <row r="917" s="72" customFormat="1" ht="9" customHeight="1" x14ac:dyDescent="0.25"/>
    <row r="918" s="72" customFormat="1" ht="9" customHeight="1" x14ac:dyDescent="0.25"/>
    <row r="919" s="72" customFormat="1" ht="9" customHeight="1" x14ac:dyDescent="0.25"/>
    <row r="920" s="72" customFormat="1" ht="9" customHeight="1" x14ac:dyDescent="0.25"/>
    <row r="921" s="72" customFormat="1" ht="9" customHeight="1" x14ac:dyDescent="0.25"/>
    <row r="922" s="72" customFormat="1" ht="9" customHeight="1" x14ac:dyDescent="0.25"/>
    <row r="923" s="72" customFormat="1" ht="9" customHeight="1" x14ac:dyDescent="0.25"/>
    <row r="924" s="72" customFormat="1" ht="9" customHeight="1" x14ac:dyDescent="0.25"/>
    <row r="925" s="72" customFormat="1" ht="9" customHeight="1" x14ac:dyDescent="0.25"/>
    <row r="926" s="72" customFormat="1" ht="9" customHeight="1" x14ac:dyDescent="0.25"/>
    <row r="927" s="72" customFormat="1" ht="9" customHeight="1" x14ac:dyDescent="0.25"/>
    <row r="928" s="72" customFormat="1" ht="9" customHeight="1" x14ac:dyDescent="0.25"/>
    <row r="929" s="72" customFormat="1" ht="9" customHeight="1" x14ac:dyDescent="0.25"/>
    <row r="930" s="72" customFormat="1" ht="9" customHeight="1" x14ac:dyDescent="0.25"/>
    <row r="931" s="72" customFormat="1" ht="9" customHeight="1" x14ac:dyDescent="0.25"/>
    <row r="932" s="72" customFormat="1" ht="9" customHeight="1" x14ac:dyDescent="0.25"/>
    <row r="933" s="72" customFormat="1" ht="9" customHeight="1" x14ac:dyDescent="0.25"/>
    <row r="934" s="72" customFormat="1" ht="9" customHeight="1" x14ac:dyDescent="0.25"/>
    <row r="935" s="72" customFormat="1" ht="9" customHeight="1" x14ac:dyDescent="0.25"/>
    <row r="936" s="72" customFormat="1" ht="9" customHeight="1" x14ac:dyDescent="0.25"/>
    <row r="937" s="72" customFormat="1" ht="9" customHeight="1" x14ac:dyDescent="0.25"/>
    <row r="938" s="72" customFormat="1" ht="9" customHeight="1" x14ac:dyDescent="0.25"/>
    <row r="939" s="72" customFormat="1" ht="9" customHeight="1" x14ac:dyDescent="0.25"/>
    <row r="940" s="72" customFormat="1" ht="9" customHeight="1" x14ac:dyDescent="0.25"/>
    <row r="941" s="72" customFormat="1" ht="9" customHeight="1" x14ac:dyDescent="0.25"/>
    <row r="942" s="72" customFormat="1" ht="9" customHeight="1" x14ac:dyDescent="0.25"/>
    <row r="943" s="72" customFormat="1" ht="9" customHeight="1" x14ac:dyDescent="0.25"/>
    <row r="944" s="72" customFormat="1" ht="9" customHeight="1" x14ac:dyDescent="0.25"/>
    <row r="945" s="72" customFormat="1" ht="9" customHeight="1" x14ac:dyDescent="0.25"/>
    <row r="946" s="72" customFormat="1" ht="9" customHeight="1" x14ac:dyDescent="0.25"/>
    <row r="947" s="72" customFormat="1" ht="9" customHeight="1" x14ac:dyDescent="0.25"/>
    <row r="948" s="72" customFormat="1" ht="9" customHeight="1" x14ac:dyDescent="0.25"/>
    <row r="949" s="72" customFormat="1" ht="9" customHeight="1" x14ac:dyDescent="0.25"/>
    <row r="950" s="72" customFormat="1" ht="9" customHeight="1" x14ac:dyDescent="0.25"/>
    <row r="951" s="72" customFormat="1" ht="9" customHeight="1" x14ac:dyDescent="0.25"/>
    <row r="952" s="72" customFormat="1" ht="9" customHeight="1" x14ac:dyDescent="0.25"/>
    <row r="953" s="72" customFormat="1" ht="9" customHeight="1" x14ac:dyDescent="0.25"/>
    <row r="954" s="72" customFormat="1" ht="9" customHeight="1" x14ac:dyDescent="0.25"/>
    <row r="955" s="72" customFormat="1" ht="9" customHeight="1" x14ac:dyDescent="0.25"/>
    <row r="956" s="72" customFormat="1" ht="9" customHeight="1" x14ac:dyDescent="0.25"/>
    <row r="957" s="72" customFormat="1" ht="9" customHeight="1" x14ac:dyDescent="0.25"/>
    <row r="958" s="72" customFormat="1" ht="9" customHeight="1" x14ac:dyDescent="0.25"/>
    <row r="959" s="72" customFormat="1" ht="9" customHeight="1" x14ac:dyDescent="0.25"/>
    <row r="960" s="72" customFormat="1" ht="9" customHeight="1" x14ac:dyDescent="0.25"/>
    <row r="961" s="72" customFormat="1" ht="9" customHeight="1" x14ac:dyDescent="0.25"/>
    <row r="962" s="72" customFormat="1" ht="9" customHeight="1" x14ac:dyDescent="0.25"/>
    <row r="963" s="72" customFormat="1" ht="9" customHeight="1" x14ac:dyDescent="0.25"/>
    <row r="964" s="72" customFormat="1" ht="9" customHeight="1" x14ac:dyDescent="0.25"/>
    <row r="965" s="72" customFormat="1" ht="9" customHeight="1" x14ac:dyDescent="0.25"/>
    <row r="966" s="72" customFormat="1" ht="9" customHeight="1" x14ac:dyDescent="0.25"/>
    <row r="967" s="72" customFormat="1" ht="9" customHeight="1" x14ac:dyDescent="0.25"/>
    <row r="968" s="72" customFormat="1" ht="9" customHeight="1" x14ac:dyDescent="0.25"/>
    <row r="969" s="72" customFormat="1" ht="9" customHeight="1" x14ac:dyDescent="0.25"/>
    <row r="970" s="72" customFormat="1" ht="9" customHeight="1" x14ac:dyDescent="0.25"/>
    <row r="971" s="72" customFormat="1" ht="9" customHeight="1" x14ac:dyDescent="0.25"/>
    <row r="972" s="72" customFormat="1" ht="9" customHeight="1" x14ac:dyDescent="0.25"/>
    <row r="973" s="72" customFormat="1" ht="9" customHeight="1" x14ac:dyDescent="0.25"/>
    <row r="974" s="72" customFormat="1" ht="9" customHeight="1" x14ac:dyDescent="0.25"/>
    <row r="975" s="72" customFormat="1" ht="9" customHeight="1" x14ac:dyDescent="0.25"/>
    <row r="976" s="72" customFormat="1" ht="9" customHeight="1" x14ac:dyDescent="0.25"/>
    <row r="977" s="72" customFormat="1" ht="9" customHeight="1" x14ac:dyDescent="0.25"/>
    <row r="978" s="72" customFormat="1" ht="9" customHeight="1" x14ac:dyDescent="0.25"/>
    <row r="979" s="72" customFormat="1" ht="9" customHeight="1" x14ac:dyDescent="0.25"/>
    <row r="980" s="72" customFormat="1" ht="9" customHeight="1" x14ac:dyDescent="0.25"/>
    <row r="981" s="72" customFormat="1" ht="9" customHeight="1" x14ac:dyDescent="0.25"/>
    <row r="982" s="72" customFormat="1" ht="9" customHeight="1" x14ac:dyDescent="0.25"/>
    <row r="983" s="72" customFormat="1" ht="9" customHeight="1" x14ac:dyDescent="0.25"/>
    <row r="984" s="72" customFormat="1" ht="9" customHeight="1" x14ac:dyDescent="0.25"/>
    <row r="985" s="72" customFormat="1" ht="9" customHeight="1" x14ac:dyDescent="0.25"/>
    <row r="986" s="72" customFormat="1" ht="9" customHeight="1" x14ac:dyDescent="0.25"/>
    <row r="987" s="72" customFormat="1" ht="9" customHeight="1" x14ac:dyDescent="0.25"/>
    <row r="988" s="72" customFormat="1" ht="9" customHeight="1" x14ac:dyDescent="0.25"/>
    <row r="989" s="72" customFormat="1" ht="9" customHeight="1" x14ac:dyDescent="0.25"/>
    <row r="990" s="72" customFormat="1" ht="9" customHeight="1" x14ac:dyDescent="0.25"/>
    <row r="991" s="72" customFormat="1" ht="9" customHeight="1" x14ac:dyDescent="0.25"/>
    <row r="992" s="72" customFormat="1" ht="9" customHeight="1" x14ac:dyDescent="0.25"/>
    <row r="993" s="72" customFormat="1" ht="9" customHeight="1" x14ac:dyDescent="0.25"/>
    <row r="994" s="72" customFormat="1" ht="9" customHeight="1" x14ac:dyDescent="0.25"/>
    <row r="995" s="72" customFormat="1" ht="9" customHeight="1" x14ac:dyDescent="0.25"/>
    <row r="996" s="72" customFormat="1" ht="9" customHeight="1" x14ac:dyDescent="0.25"/>
    <row r="997" s="72" customFormat="1" ht="9" customHeight="1" x14ac:dyDescent="0.25"/>
    <row r="998" s="72" customFormat="1" ht="9" customHeight="1" x14ac:dyDescent="0.25"/>
    <row r="999" s="72" customFormat="1" ht="9" customHeight="1" x14ac:dyDescent="0.25"/>
    <row r="1000" s="72" customFormat="1" ht="9" customHeight="1" x14ac:dyDescent="0.25"/>
    <row r="1001" s="72" customFormat="1" ht="9" customHeight="1" x14ac:dyDescent="0.25"/>
    <row r="1002" s="72" customFormat="1" ht="9" customHeight="1" x14ac:dyDescent="0.25"/>
    <row r="1003" s="72" customFormat="1" ht="9" customHeight="1" x14ac:dyDescent="0.25"/>
    <row r="1004" s="72" customFormat="1" ht="9" customHeight="1" x14ac:dyDescent="0.25"/>
    <row r="1005" s="72" customFormat="1" ht="9" customHeight="1" x14ac:dyDescent="0.25"/>
    <row r="1006" s="72" customFormat="1" ht="9" customHeight="1" x14ac:dyDescent="0.25"/>
    <row r="1007" s="72" customFormat="1" ht="9" customHeight="1" x14ac:dyDescent="0.25"/>
    <row r="1008" s="72" customFormat="1" ht="9" customHeight="1" x14ac:dyDescent="0.25"/>
    <row r="1009" s="72" customFormat="1" ht="9" customHeight="1" x14ac:dyDescent="0.25"/>
    <row r="1010" s="72" customFormat="1" ht="9" customHeight="1" x14ac:dyDescent="0.25"/>
    <row r="1011" s="72" customFormat="1" ht="9" customHeight="1" x14ac:dyDescent="0.25"/>
    <row r="1012" s="72" customFormat="1" ht="9" customHeight="1" x14ac:dyDescent="0.25"/>
    <row r="1013" s="72" customFormat="1" ht="9" customHeight="1" x14ac:dyDescent="0.25"/>
    <row r="1014" s="72" customFormat="1" ht="9" customHeight="1" x14ac:dyDescent="0.25"/>
    <row r="1015" s="72" customFormat="1" ht="9" customHeight="1" x14ac:dyDescent="0.25"/>
    <row r="1016" s="72" customFormat="1" ht="9" customHeight="1" x14ac:dyDescent="0.25"/>
    <row r="1017" s="72" customFormat="1" ht="9" customHeight="1" x14ac:dyDescent="0.25"/>
    <row r="1018" s="72" customFormat="1" ht="9" customHeight="1" x14ac:dyDescent="0.25"/>
    <row r="1019" s="72" customFormat="1" ht="9" customHeight="1" x14ac:dyDescent="0.25"/>
    <row r="1020" s="72" customFormat="1" ht="9" customHeight="1" x14ac:dyDescent="0.25"/>
    <row r="1021" s="72" customFormat="1" ht="9" customHeight="1" x14ac:dyDescent="0.25"/>
    <row r="1022" s="72" customFormat="1" ht="9" customHeight="1" x14ac:dyDescent="0.25"/>
    <row r="1023" s="72" customFormat="1" ht="9" customHeight="1" x14ac:dyDescent="0.25"/>
    <row r="1024" s="72" customFormat="1" ht="9" customHeight="1" x14ac:dyDescent="0.25"/>
    <row r="1025" s="72" customFormat="1" ht="9" customHeight="1" x14ac:dyDescent="0.25"/>
    <row r="1026" s="72" customFormat="1" ht="9" customHeight="1" x14ac:dyDescent="0.25"/>
    <row r="1027" s="72" customFormat="1" ht="9" customHeight="1" x14ac:dyDescent="0.25"/>
    <row r="1028" s="72" customFormat="1" ht="9" customHeight="1" x14ac:dyDescent="0.25"/>
    <row r="1029" s="72" customFormat="1" ht="9" customHeight="1" x14ac:dyDescent="0.25"/>
    <row r="1030" s="72" customFormat="1" ht="9" customHeight="1" x14ac:dyDescent="0.25"/>
    <row r="1031" s="72" customFormat="1" ht="9" customHeight="1" x14ac:dyDescent="0.25"/>
    <row r="1032" s="72" customFormat="1" ht="9" customHeight="1" x14ac:dyDescent="0.25"/>
    <row r="1033" s="72" customFormat="1" ht="9" customHeight="1" x14ac:dyDescent="0.25"/>
    <row r="1034" s="72" customFormat="1" ht="9" customHeight="1" x14ac:dyDescent="0.25"/>
    <row r="1035" s="72" customFormat="1" ht="9" customHeight="1" x14ac:dyDescent="0.25"/>
    <row r="1036" s="72" customFormat="1" ht="9" customHeight="1" x14ac:dyDescent="0.25"/>
    <row r="1037" s="72" customFormat="1" ht="9" customHeight="1" x14ac:dyDescent="0.25"/>
    <row r="1038" s="72" customFormat="1" ht="9" customHeight="1" x14ac:dyDescent="0.25"/>
    <row r="1039" s="72" customFormat="1" ht="9" customHeight="1" x14ac:dyDescent="0.25"/>
    <row r="1040" s="72" customFormat="1" ht="9" customHeight="1" x14ac:dyDescent="0.25"/>
    <row r="1041" s="72" customFormat="1" ht="9" customHeight="1" x14ac:dyDescent="0.25"/>
    <row r="1042" s="72" customFormat="1" ht="9" customHeight="1" x14ac:dyDescent="0.25"/>
    <row r="1043" s="72" customFormat="1" ht="9" customHeight="1" x14ac:dyDescent="0.25"/>
    <row r="1044" s="72" customFormat="1" ht="9" customHeight="1" x14ac:dyDescent="0.25"/>
    <row r="1045" s="72" customFormat="1" ht="9" customHeight="1" x14ac:dyDescent="0.25"/>
    <row r="1046" s="72" customFormat="1" ht="9" customHeight="1" x14ac:dyDescent="0.25"/>
    <row r="1047" s="72" customFormat="1" ht="9" customHeight="1" x14ac:dyDescent="0.25"/>
    <row r="1048" s="72" customFormat="1" ht="9" customHeight="1" x14ac:dyDescent="0.25"/>
    <row r="1049" s="72" customFormat="1" ht="9" customHeight="1" x14ac:dyDescent="0.25"/>
    <row r="1050" s="72" customFormat="1" ht="9" customHeight="1" x14ac:dyDescent="0.25"/>
    <row r="1051" s="72" customFormat="1" ht="9" customHeight="1" x14ac:dyDescent="0.25"/>
    <row r="1052" s="72" customFormat="1" ht="9" customHeight="1" x14ac:dyDescent="0.25"/>
    <row r="1053" s="72" customFormat="1" ht="9" customHeight="1" x14ac:dyDescent="0.25"/>
    <row r="1054" s="72" customFormat="1" ht="9" customHeight="1" x14ac:dyDescent="0.25"/>
    <row r="1055" s="72" customFormat="1" ht="9" customHeight="1" x14ac:dyDescent="0.25"/>
    <row r="1056" s="72" customFormat="1" ht="9" customHeight="1" x14ac:dyDescent="0.25"/>
    <row r="1057" s="72" customFormat="1" ht="9" customHeight="1" x14ac:dyDescent="0.25"/>
    <row r="1058" s="72" customFormat="1" ht="9" customHeight="1" x14ac:dyDescent="0.25"/>
    <row r="1059" s="72" customFormat="1" ht="9" customHeight="1" x14ac:dyDescent="0.25"/>
    <row r="1060" s="72" customFormat="1" ht="9" customHeight="1" x14ac:dyDescent="0.25"/>
    <row r="1061" s="72" customFormat="1" ht="9" customHeight="1" x14ac:dyDescent="0.25"/>
    <row r="1062" s="72" customFormat="1" ht="9" customHeight="1" x14ac:dyDescent="0.25"/>
    <row r="1063" s="72" customFormat="1" ht="9" customHeight="1" x14ac:dyDescent="0.25"/>
    <row r="1064" s="72" customFormat="1" ht="9" customHeight="1" x14ac:dyDescent="0.25"/>
    <row r="1065" s="72" customFormat="1" ht="9" customHeight="1" x14ac:dyDescent="0.25"/>
    <row r="1066" s="72" customFormat="1" ht="9" customHeight="1" x14ac:dyDescent="0.25"/>
    <row r="1067" s="72" customFormat="1" ht="9" customHeight="1" x14ac:dyDescent="0.25"/>
    <row r="1068" s="72" customFormat="1" ht="9" customHeight="1" x14ac:dyDescent="0.25"/>
    <row r="1069" s="72" customFormat="1" ht="9" customHeight="1" x14ac:dyDescent="0.25"/>
    <row r="1070" s="72" customFormat="1" ht="9" customHeight="1" x14ac:dyDescent="0.25"/>
    <row r="1071" s="72" customFormat="1" ht="9" customHeight="1" x14ac:dyDescent="0.25"/>
    <row r="1072" s="72" customFormat="1" ht="9" customHeight="1" x14ac:dyDescent="0.25"/>
    <row r="1073" s="72" customFormat="1" ht="9" customHeight="1" x14ac:dyDescent="0.25"/>
    <row r="1074" s="72" customFormat="1" ht="9" customHeight="1" x14ac:dyDescent="0.25"/>
    <row r="1075" s="72" customFormat="1" ht="9" customHeight="1" x14ac:dyDescent="0.25"/>
    <row r="1076" s="72" customFormat="1" ht="9" customHeight="1" x14ac:dyDescent="0.25"/>
    <row r="1077" s="72" customFormat="1" ht="9" customHeight="1" x14ac:dyDescent="0.25"/>
    <row r="1078" s="72" customFormat="1" ht="9" customHeight="1" x14ac:dyDescent="0.25"/>
    <row r="1079" s="72" customFormat="1" ht="9" customHeight="1" x14ac:dyDescent="0.25"/>
    <row r="1080" s="72" customFormat="1" ht="9" customHeight="1" x14ac:dyDescent="0.25"/>
    <row r="1081" s="72" customFormat="1" ht="9" customHeight="1" x14ac:dyDescent="0.25"/>
    <row r="1082" s="72" customFormat="1" ht="9" customHeight="1" x14ac:dyDescent="0.25"/>
    <row r="1083" s="72" customFormat="1" ht="9" customHeight="1" x14ac:dyDescent="0.25"/>
    <row r="1084" s="72" customFormat="1" ht="9" customHeight="1" x14ac:dyDescent="0.25"/>
    <row r="1085" s="72" customFormat="1" ht="9" customHeight="1" x14ac:dyDescent="0.25"/>
    <row r="1086" s="72" customFormat="1" ht="9" customHeight="1" x14ac:dyDescent="0.25"/>
    <row r="1087" s="72" customFormat="1" ht="9" customHeight="1" x14ac:dyDescent="0.25"/>
    <row r="1088" s="72" customFormat="1" ht="9" customHeight="1" x14ac:dyDescent="0.25"/>
    <row r="1089" s="72" customFormat="1" ht="9" customHeight="1" x14ac:dyDescent="0.25"/>
    <row r="1090" s="72" customFormat="1" ht="9" customHeight="1" x14ac:dyDescent="0.25"/>
    <row r="1091" s="72" customFormat="1" ht="9" customHeight="1" x14ac:dyDescent="0.25"/>
    <row r="1092" s="72" customFormat="1" ht="9" customHeight="1" x14ac:dyDescent="0.25"/>
    <row r="1093" s="72" customFormat="1" ht="9" customHeight="1" x14ac:dyDescent="0.25"/>
    <row r="1094" s="72" customFormat="1" ht="9" customHeight="1" x14ac:dyDescent="0.25"/>
    <row r="1095" s="72" customFormat="1" ht="9" customHeight="1" x14ac:dyDescent="0.25"/>
    <row r="1096" s="72" customFormat="1" ht="9" customHeight="1" x14ac:dyDescent="0.25"/>
    <row r="1097" s="72" customFormat="1" ht="9" customHeight="1" x14ac:dyDescent="0.25"/>
    <row r="1098" s="72" customFormat="1" ht="9" customHeight="1" x14ac:dyDescent="0.25"/>
    <row r="1099" s="72" customFormat="1" ht="9" customHeight="1" x14ac:dyDescent="0.25"/>
    <row r="1100" s="72" customFormat="1" ht="9" customHeight="1" x14ac:dyDescent="0.25"/>
    <row r="1101" s="72" customFormat="1" ht="9" customHeight="1" x14ac:dyDescent="0.25"/>
    <row r="1102" s="72" customFormat="1" ht="9" customHeight="1" x14ac:dyDescent="0.25"/>
    <row r="1103" s="72" customFormat="1" ht="9" customHeight="1" x14ac:dyDescent="0.25"/>
    <row r="1104" s="72" customFormat="1" ht="9" customHeight="1" x14ac:dyDescent="0.25"/>
    <row r="1105" s="72" customFormat="1" ht="9" customHeight="1" x14ac:dyDescent="0.25"/>
    <row r="1106" s="72" customFormat="1" ht="9" customHeight="1" x14ac:dyDescent="0.25"/>
    <row r="1107" s="72" customFormat="1" ht="9" customHeight="1" x14ac:dyDescent="0.25"/>
    <row r="1108" s="72" customFormat="1" ht="9" customHeight="1" x14ac:dyDescent="0.25"/>
    <row r="1109" s="72" customFormat="1" ht="9" customHeight="1" x14ac:dyDescent="0.25"/>
    <row r="1110" s="72" customFormat="1" ht="9" customHeight="1" x14ac:dyDescent="0.25"/>
    <row r="1111" s="72" customFormat="1" ht="9" customHeight="1" x14ac:dyDescent="0.25"/>
    <row r="1112" s="72" customFormat="1" ht="9" customHeight="1" x14ac:dyDescent="0.25"/>
    <row r="1113" s="72" customFormat="1" ht="9" customHeight="1" x14ac:dyDescent="0.25"/>
    <row r="1114" s="72" customFormat="1" ht="9" customHeight="1" x14ac:dyDescent="0.25"/>
    <row r="1115" s="72" customFormat="1" ht="9" customHeight="1" x14ac:dyDescent="0.25"/>
    <row r="1116" s="72" customFormat="1" ht="9" customHeight="1" x14ac:dyDescent="0.25"/>
    <row r="1117" s="72" customFormat="1" ht="9" customHeight="1" x14ac:dyDescent="0.25"/>
    <row r="1118" s="72" customFormat="1" ht="9" customHeight="1" x14ac:dyDescent="0.25"/>
    <row r="1119" s="72" customFormat="1" ht="9" customHeight="1" x14ac:dyDescent="0.25"/>
    <row r="1120" s="72" customFormat="1" ht="9" customHeight="1" x14ac:dyDescent="0.25"/>
    <row r="1121" s="72" customFormat="1" ht="9" customHeight="1" x14ac:dyDescent="0.25"/>
    <row r="1122" s="72" customFormat="1" ht="9" customHeight="1" x14ac:dyDescent="0.25"/>
    <row r="1123" s="72" customFormat="1" ht="9" customHeight="1" x14ac:dyDescent="0.25"/>
    <row r="1124" s="72" customFormat="1" ht="9" customHeight="1" x14ac:dyDescent="0.25"/>
    <row r="1125" s="72" customFormat="1" ht="9" customHeight="1" x14ac:dyDescent="0.25"/>
    <row r="1126" s="72" customFormat="1" ht="9" customHeight="1" x14ac:dyDescent="0.25"/>
    <row r="1127" s="72" customFormat="1" ht="9" customHeight="1" x14ac:dyDescent="0.25"/>
    <row r="1128" s="72" customFormat="1" ht="9" customHeight="1" x14ac:dyDescent="0.25"/>
    <row r="1129" s="72" customFormat="1" ht="9" customHeight="1" x14ac:dyDescent="0.25"/>
    <row r="1130" s="72" customFormat="1" ht="9" customHeight="1" x14ac:dyDescent="0.25"/>
    <row r="1131" s="72" customFormat="1" ht="9" customHeight="1" x14ac:dyDescent="0.25"/>
    <row r="1132" s="72" customFormat="1" ht="9" customHeight="1" x14ac:dyDescent="0.25"/>
    <row r="1133" s="72" customFormat="1" ht="9" customHeight="1" x14ac:dyDescent="0.25"/>
    <row r="1134" s="72" customFormat="1" ht="9" customHeight="1" x14ac:dyDescent="0.25"/>
    <row r="1135" s="72" customFormat="1" ht="9" customHeight="1" x14ac:dyDescent="0.25"/>
    <row r="1136" s="72" customFormat="1" ht="9" customHeight="1" x14ac:dyDescent="0.25"/>
    <row r="1137" s="72" customFormat="1" ht="9" customHeight="1" x14ac:dyDescent="0.25"/>
    <row r="1138" s="72" customFormat="1" ht="9" customHeight="1" x14ac:dyDescent="0.25"/>
    <row r="1139" s="72" customFormat="1" ht="9" customHeight="1" x14ac:dyDescent="0.25"/>
    <row r="1140" s="72" customFormat="1" ht="9" customHeight="1" x14ac:dyDescent="0.25"/>
    <row r="1141" s="72" customFormat="1" ht="9" customHeight="1" x14ac:dyDescent="0.25"/>
    <row r="1142" s="72" customFormat="1" ht="9" customHeight="1" x14ac:dyDescent="0.25"/>
    <row r="1143" s="72" customFormat="1" ht="9" customHeight="1" x14ac:dyDescent="0.25"/>
    <row r="1144" s="72" customFormat="1" ht="9" customHeight="1" x14ac:dyDescent="0.25"/>
    <row r="1145" s="72" customFormat="1" ht="9" customHeight="1" x14ac:dyDescent="0.25"/>
    <row r="1146" s="72" customFormat="1" ht="9" customHeight="1" x14ac:dyDescent="0.25"/>
    <row r="1147" s="72" customFormat="1" ht="9" customHeight="1" x14ac:dyDescent="0.25"/>
    <row r="1148" s="72" customFormat="1" ht="9" customHeight="1" x14ac:dyDescent="0.25"/>
    <row r="1149" s="72" customFormat="1" ht="9" customHeight="1" x14ac:dyDescent="0.25"/>
    <row r="1150" s="72" customFormat="1" ht="9" customHeight="1" x14ac:dyDescent="0.25"/>
    <row r="1151" s="72" customFormat="1" ht="9" customHeight="1" x14ac:dyDescent="0.25"/>
    <row r="1152" s="72" customFormat="1" ht="9" customHeight="1" x14ac:dyDescent="0.25"/>
    <row r="1153" s="72" customFormat="1" ht="9" customHeight="1" x14ac:dyDescent="0.25"/>
    <row r="1154" s="72" customFormat="1" ht="9" customHeight="1" x14ac:dyDescent="0.25"/>
    <row r="1155" s="72" customFormat="1" ht="9" customHeight="1" x14ac:dyDescent="0.25"/>
    <row r="1156" s="72" customFormat="1" ht="9" customHeight="1" x14ac:dyDescent="0.25"/>
    <row r="1157" s="72" customFormat="1" ht="9" customHeight="1" x14ac:dyDescent="0.25"/>
    <row r="1158" s="72" customFormat="1" ht="9" customHeight="1" x14ac:dyDescent="0.25"/>
    <row r="1159" s="72" customFormat="1" ht="9" customHeight="1" x14ac:dyDescent="0.25"/>
    <row r="1160" s="72" customFormat="1" ht="9" customHeight="1" x14ac:dyDescent="0.25"/>
    <row r="1161" s="72" customFormat="1" ht="9" customHeight="1" x14ac:dyDescent="0.25"/>
    <row r="1162" s="72" customFormat="1" ht="9" customHeight="1" x14ac:dyDescent="0.25"/>
    <row r="1163" s="72" customFormat="1" ht="9" customHeight="1" x14ac:dyDescent="0.25"/>
    <row r="1164" s="72" customFormat="1" ht="9" customHeight="1" x14ac:dyDescent="0.25"/>
    <row r="1165" s="72" customFormat="1" ht="9" customHeight="1" x14ac:dyDescent="0.25"/>
    <row r="1166" s="72" customFormat="1" ht="9" customHeight="1" x14ac:dyDescent="0.25"/>
    <row r="1167" s="72" customFormat="1" ht="9" customHeight="1" x14ac:dyDescent="0.25"/>
    <row r="1168" s="72" customFormat="1" ht="9" customHeight="1" x14ac:dyDescent="0.25"/>
    <row r="1169" s="72" customFormat="1" ht="9" customHeight="1" x14ac:dyDescent="0.25"/>
    <row r="1170" s="72" customFormat="1" ht="9" customHeight="1" x14ac:dyDescent="0.25"/>
    <row r="1171" s="72" customFormat="1" ht="9" customHeight="1" x14ac:dyDescent="0.25"/>
    <row r="1172" s="72" customFormat="1" ht="9" customHeight="1" x14ac:dyDescent="0.25"/>
    <row r="1173" s="72" customFormat="1" ht="9" customHeight="1" x14ac:dyDescent="0.25"/>
    <row r="1174" s="72" customFormat="1" ht="9" customHeight="1" x14ac:dyDescent="0.25"/>
    <row r="1175" s="72" customFormat="1" ht="9" customHeight="1" x14ac:dyDescent="0.25"/>
    <row r="1176" s="72" customFormat="1" ht="9" customHeight="1" x14ac:dyDescent="0.25"/>
    <row r="1177" s="72" customFormat="1" ht="9" customHeight="1" x14ac:dyDescent="0.25"/>
    <row r="1178" s="72" customFormat="1" ht="9" customHeight="1" x14ac:dyDescent="0.25"/>
    <row r="1179" s="72" customFormat="1" ht="9" customHeight="1" x14ac:dyDescent="0.25"/>
    <row r="1180" s="72" customFormat="1" ht="9" customHeight="1" x14ac:dyDescent="0.25"/>
    <row r="1181" s="72" customFormat="1" ht="9" customHeight="1" x14ac:dyDescent="0.25"/>
    <row r="1182" s="72" customFormat="1" ht="9" customHeight="1" x14ac:dyDescent="0.25"/>
    <row r="1183" s="72" customFormat="1" ht="9" customHeight="1" x14ac:dyDescent="0.25"/>
    <row r="1184" s="72" customFormat="1" ht="9" customHeight="1" x14ac:dyDescent="0.25"/>
    <row r="1185" s="72" customFormat="1" ht="9" customHeight="1" x14ac:dyDescent="0.25"/>
    <row r="1186" s="72" customFormat="1" ht="9" customHeight="1" x14ac:dyDescent="0.25"/>
    <row r="1187" s="72" customFormat="1" ht="9" customHeight="1" x14ac:dyDescent="0.25"/>
    <row r="1188" s="72" customFormat="1" ht="9" customHeight="1" x14ac:dyDescent="0.25"/>
    <row r="1189" s="72" customFormat="1" ht="9" customHeight="1" x14ac:dyDescent="0.25"/>
    <row r="1190" s="72" customFormat="1" ht="9" customHeight="1" x14ac:dyDescent="0.25"/>
    <row r="1191" s="72" customFormat="1" ht="9" customHeight="1" x14ac:dyDescent="0.25"/>
    <row r="1192" s="72" customFormat="1" ht="9" customHeight="1" x14ac:dyDescent="0.25"/>
    <row r="1193" s="72" customFormat="1" ht="9" customHeight="1" x14ac:dyDescent="0.25"/>
    <row r="1194" s="72" customFormat="1" ht="9" customHeight="1" x14ac:dyDescent="0.25"/>
    <row r="1195" s="72" customFormat="1" ht="9" customHeight="1" x14ac:dyDescent="0.25"/>
    <row r="1196" s="72" customFormat="1" ht="9" customHeight="1" x14ac:dyDescent="0.25"/>
    <row r="1197" s="72" customFormat="1" ht="9" customHeight="1" x14ac:dyDescent="0.25"/>
    <row r="1198" s="72" customFormat="1" ht="9" customHeight="1" x14ac:dyDescent="0.25"/>
    <row r="1199" s="72" customFormat="1" ht="9" customHeight="1" x14ac:dyDescent="0.25"/>
    <row r="1200" s="72" customFormat="1" ht="9" customHeight="1" x14ac:dyDescent="0.25"/>
    <row r="1201" s="72" customFormat="1" ht="9" customHeight="1" x14ac:dyDescent="0.25"/>
    <row r="1202" s="72" customFormat="1" ht="9" customHeight="1" x14ac:dyDescent="0.25"/>
    <row r="1203" s="72" customFormat="1" ht="9" customHeight="1" x14ac:dyDescent="0.25"/>
    <row r="1204" s="72" customFormat="1" ht="9" customHeight="1" x14ac:dyDescent="0.25"/>
    <row r="1205" s="72" customFormat="1" ht="9" customHeight="1" x14ac:dyDescent="0.25"/>
    <row r="1206" s="72" customFormat="1" ht="9" customHeight="1" x14ac:dyDescent="0.25"/>
    <row r="1207" s="72" customFormat="1" ht="9" customHeight="1" x14ac:dyDescent="0.25"/>
    <row r="1208" s="72" customFormat="1" ht="9" customHeight="1" x14ac:dyDescent="0.25"/>
    <row r="1209" s="72" customFormat="1" ht="9" customHeight="1" x14ac:dyDescent="0.25"/>
    <row r="1210" s="72" customFormat="1" ht="9" customHeight="1" x14ac:dyDescent="0.25"/>
    <row r="1211" s="72" customFormat="1" ht="9" customHeight="1" x14ac:dyDescent="0.25"/>
    <row r="1212" s="72" customFormat="1" ht="9" customHeight="1" x14ac:dyDescent="0.25"/>
    <row r="1213" s="72" customFormat="1" ht="9" customHeight="1" x14ac:dyDescent="0.25"/>
    <row r="1214" s="72" customFormat="1" ht="9" customHeight="1" x14ac:dyDescent="0.25"/>
    <row r="1215" s="72" customFormat="1" ht="9" customHeight="1" x14ac:dyDescent="0.25"/>
    <row r="1216" s="72" customFormat="1" ht="9" customHeight="1" x14ac:dyDescent="0.25"/>
    <row r="1217" s="72" customFormat="1" ht="9" customHeight="1" x14ac:dyDescent="0.25"/>
    <row r="1218" s="72" customFormat="1" ht="9" customHeight="1" x14ac:dyDescent="0.25"/>
    <row r="1219" s="72" customFormat="1" ht="9" customHeight="1" x14ac:dyDescent="0.25"/>
    <row r="1220" s="72" customFormat="1" ht="9" customHeight="1" x14ac:dyDescent="0.25"/>
    <row r="1221" s="72" customFormat="1" ht="9" customHeight="1" x14ac:dyDescent="0.25"/>
    <row r="1222" s="72" customFormat="1" ht="9" customHeight="1" x14ac:dyDescent="0.25"/>
    <row r="1223" s="72" customFormat="1" ht="9" customHeight="1" x14ac:dyDescent="0.25"/>
    <row r="1224" s="72" customFormat="1" ht="9" customHeight="1" x14ac:dyDescent="0.25"/>
    <row r="1225" s="72" customFormat="1" ht="9" customHeight="1" x14ac:dyDescent="0.25"/>
    <row r="1226" s="72" customFormat="1" ht="9" customHeight="1" x14ac:dyDescent="0.25"/>
    <row r="1227" s="72" customFormat="1" ht="9" customHeight="1" x14ac:dyDescent="0.25"/>
    <row r="1228" s="72" customFormat="1" ht="9" customHeight="1" x14ac:dyDescent="0.25"/>
    <row r="1229" s="72" customFormat="1" ht="9" customHeight="1" x14ac:dyDescent="0.25"/>
    <row r="1230" s="72" customFormat="1" ht="9" customHeight="1" x14ac:dyDescent="0.25"/>
    <row r="1231" s="72" customFormat="1" ht="9" customHeight="1" x14ac:dyDescent="0.25"/>
    <row r="1232" s="72" customFormat="1" ht="9" customHeight="1" x14ac:dyDescent="0.25"/>
    <row r="1233" s="72" customFormat="1" ht="9" customHeight="1" x14ac:dyDescent="0.25"/>
    <row r="1234" s="72" customFormat="1" ht="9" customHeight="1" x14ac:dyDescent="0.25"/>
    <row r="1235" s="72" customFormat="1" ht="9" customHeight="1" x14ac:dyDescent="0.25"/>
    <row r="1236" s="72" customFormat="1" ht="9" customHeight="1" x14ac:dyDescent="0.25"/>
    <row r="1237" s="72" customFormat="1" ht="9" customHeight="1" x14ac:dyDescent="0.25"/>
    <row r="1238" s="72" customFormat="1" ht="9" customHeight="1" x14ac:dyDescent="0.25"/>
    <row r="1239" s="72" customFormat="1" ht="9" customHeight="1" x14ac:dyDescent="0.25"/>
    <row r="1240" s="72" customFormat="1" ht="9" customHeight="1" x14ac:dyDescent="0.25"/>
    <row r="1241" s="72" customFormat="1" ht="9" customHeight="1" x14ac:dyDescent="0.25"/>
    <row r="1242" s="72" customFormat="1" ht="9" customHeight="1" x14ac:dyDescent="0.25"/>
    <row r="1243" s="72" customFormat="1" ht="9" customHeight="1" x14ac:dyDescent="0.25"/>
    <row r="1244" s="72" customFormat="1" ht="9" customHeight="1" x14ac:dyDescent="0.25"/>
    <row r="1245" s="72" customFormat="1" ht="9" customHeight="1" x14ac:dyDescent="0.25"/>
    <row r="1246" s="72" customFormat="1" ht="9" customHeight="1" x14ac:dyDescent="0.25"/>
    <row r="1247" s="72" customFormat="1" ht="9" customHeight="1" x14ac:dyDescent="0.25"/>
    <row r="1248" s="72" customFormat="1" ht="9" customHeight="1" x14ac:dyDescent="0.25"/>
    <row r="1249" s="72" customFormat="1" ht="9" customHeight="1" x14ac:dyDescent="0.25"/>
    <row r="1250" s="72" customFormat="1" ht="9" customHeight="1" x14ac:dyDescent="0.25"/>
  </sheetData>
  <mergeCells count="7">
    <mergeCell ref="A132:F132"/>
    <mergeCell ref="A1:F1"/>
    <mergeCell ref="A3:A4"/>
    <mergeCell ref="B3:C3"/>
    <mergeCell ref="E3:F3"/>
    <mergeCell ref="A130:F130"/>
    <mergeCell ref="A131:F131"/>
  </mergeCells>
  <pageMargins left="0.6692913385826772" right="0.70866141732283472" top="0.78740157480314965" bottom="0.78740157480314965" header="0.51181102362204722" footer="0.51181102362204722"/>
  <pageSetup paperSize="9" orientation="portrait" r:id="rId1"/>
  <rowBreaks count="1" manualBreakCount="1"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Indice</vt:lpstr>
      <vt:lpstr>Tav 1.1 - Acqua_2024</vt:lpstr>
      <vt:lpstr>Tav 1.2 - Acqua_2024</vt:lpstr>
      <vt:lpstr>'Tav 1.1 - Acqua_2024'!Area_stampa</vt:lpstr>
      <vt:lpstr>'Tav 1.2 - Acqua_2024'!Area_stampa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Ramberti</dc:creator>
  <cp:lastModifiedBy>Simona Ramberti</cp:lastModifiedBy>
  <dcterms:created xsi:type="dcterms:W3CDTF">2026-07-30T11:09:51Z</dcterms:created>
  <dcterms:modified xsi:type="dcterms:W3CDTF">2026-07-30T11:18:08Z</dcterms:modified>
</cp:coreProperties>
</file>